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gobiernobogota-my.sharepoint.com/personal/ingri_gamba_gobiernobogota_gov_co/Documents/2025/Peticiones y Proposiciones Control Politico/2026/CARPETA CONTRATACION/CONTRATACION PP 116 -2026/"/>
    </mc:Choice>
  </mc:AlternateContent>
  <xr:revisionPtr revIDLastSave="387" documentId="8_{7E0153F3-3DA0-4708-B770-5287D9F02818}" xr6:coauthVersionLast="47" xr6:coauthVersionMax="47" xr10:uidLastSave="{94F375DB-9F2B-42B0-AF96-1F74ECD7327A}"/>
  <bookViews>
    <workbookView xWindow="-110" yWindow="-110" windowWidth="19420" windowHeight="11500" xr2:uid="{118A6346-B01F-4734-8CE3-0A5012DDEF3D}"/>
  </bookViews>
  <sheets>
    <sheet name="Hoja1" sheetId="1" r:id="rId1"/>
  </sheets>
  <definedNames>
    <definedName name="_xlnm._FilterDatabase" localSheetId="0" hidden="1">Hoja1!$A$1:$V$162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62" i="1" l="1"/>
  <c r="T135"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T2" i="1"/>
</calcChain>
</file>

<file path=xl/sharedStrings.xml><?xml version="1.0" encoding="utf-8"?>
<sst xmlns="http://schemas.openxmlformats.org/spreadsheetml/2006/main" count="1312" uniqueCount="380">
  <si>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</si>
  <si>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</si>
  <si>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</si>
  <si>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</si>
  <si>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</si>
  <si>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</si>
  <si>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</si>
  <si>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</si>
  <si>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</si>
  <si>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Fecha de Inicio</t>
  </si>
  <si>
    <t>Plazo  de ejecución</t>
  </si>
  <si>
    <t xml:space="preserve">Prórroga  si aplica (Meses) </t>
  </si>
  <si>
    <t xml:space="preserve">Plazo Total del Contrato ( Suma plazo inicial y adicion)  </t>
  </si>
  <si>
    <t>Valor Inicial contrato</t>
  </si>
  <si>
    <t xml:space="preserve">Adiciones </t>
  </si>
  <si>
    <t xml:space="preserve">Indique el número de suspensiones </t>
  </si>
  <si>
    <t xml:space="preserve">Valor adición </t>
  </si>
  <si>
    <t xml:space="preserve">Valor Total contrato </t>
  </si>
  <si>
    <t>Estado del contrato (Terminado,En Ejecución, Suspendido)</t>
  </si>
  <si>
    <t xml:space="preserve">Porcentaje de ejeucion fisica </t>
  </si>
  <si>
    <t xml:space="preserve">Porcentaje de ejecucion financiera </t>
  </si>
  <si>
    <t>Observaciones</t>
  </si>
  <si>
    <t>ENGATIVÁ</t>
  </si>
  <si>
    <t>026 DE 2025</t>
  </si>
  <si>
    <t>CONTRATO PRESTACIÓN DE SERVICIOS</t>
  </si>
  <si>
    <t>CONTRATACIÓN DIRECTA</t>
  </si>
  <si>
    <t xml:space="preserve">PRESTAR SERVICIOS PROFESIONALES PARA ACOMPAÏ¿½AR LA OPORTUNA OPERACIÏ¿½N DE LOS ASPECTOS TÏ¿½CNICOS, LOGÏ¿½STICOS, OPERATIVOS Y DEMÏ¿½S QUE LE SEAN ASIGNADOS, RELACIONADOS CON LA PRESTACIÏ¿½N DEL SERVICIO SOCIAL PARA LA SEGURIDAD ECONÏ¿½MICA PARA LA JUVENTUD EN LA LOCALIDAD DE ENGATIVÏ¿½ </t>
  </si>
  <si>
    <t>ALEJANDRO SEGURA RODRIGUEZ</t>
  </si>
  <si>
    <t>EN EJECUCIÓN</t>
  </si>
  <si>
    <t xml:space="preserve">NO APLICA </t>
  </si>
  <si>
    <t>109 DE 2025</t>
  </si>
  <si>
    <t>LA PRESTACIÓN DE SERVICIOS DE APOYO TÉCNICO, AL ÁREA DE GESTIÓN DE DESARROLLO LOCAL DE ENGATIVÁ, EN TODAS LAS ACTIVIDADES DE TIPO OPERATIVO Y ADMINISTRATIVO RELACIONADAS CON MALLA VIAL, ESPACIO PÚBLICO, PARQUES Y/O INFRAESTRUCTURA.</t>
  </si>
  <si>
    <t>ENRIQUE CAMARGO MUNEVAR</t>
  </si>
  <si>
    <t>179 DE 2025</t>
  </si>
  <si>
    <t>PRESTAR SERVICIOS PROFESIONALES PARA LIDERAR LAS ESTRATEGIAS Y/O ACTIVIDADES DE FORTALECIMIENTO RELACIONADAS CON INSTANCIAS DE  PARTICIPACION CIUDADANA DE LA LOCALIDAD DE ENGATIVÃ.</t>
  </si>
  <si>
    <t>EDGAR ALONSO FORERO TOVAR</t>
  </si>
  <si>
    <t>187 DE 2025</t>
  </si>
  <si>
    <t xml:space="preserve">PRESTAR LOS SERVICIOS PROFESIONALES ESPECIALIZADOS AL ÁREA DE GESTIÓN DE DESARROLLO LOCAL, APOYANDO LAS ESTRATEGIAS Y ACTIVIDADES RELACIONADAS CON LA EJECUCIÓN Y SEGUIMIENTO DE PROCESOS DE SEGURIDAD CIUDADANA, CONVIVENCIA Y PREVENCIÓN DE CONFLICTOS, VIOLENCIAS Y DELITOS EN LA LOCALIDAD DE ENGATIVÁ.
</t>
  </si>
  <si>
    <t>WILSON VERGARA CETINA</t>
  </si>
  <si>
    <t>197 DE 2025</t>
  </si>
  <si>
    <t>PRESTACIÓN DE SERVICIOS TÉCNICOS DE APOYO AUXILIAR-LOGÍSTICO EN LA EJECUCIÓN DE ACTIVIDADES DE OBRA CIVIL QUE CONLLEVEN AL MEJORAMIENTO Y ADECUACIÓN DEL ESPACIO PÚBLICO Y LA MALLA VIAL DE LA LOCALIDAD DE ENGATIVÁ</t>
  </si>
  <si>
    <t>WILMER ANTONIO VILORA PAEZ</t>
  </si>
  <si>
    <t>205 DE 2025</t>
  </si>
  <si>
    <t>PRESTAR LOS SERVICIOS PROFESIONALES ÁREA DE GESTIÓN POLICIVA JURÍDICA Y/O ÁREA DE GESTIÓN DE DESARROLLO LOCAL, EN TEMAS DE SEGURIDAD, PREVENCIÓN Y CONVIVENCIA CIUDADANA EN LA LOCALIDAD, DE CONFORMIDAD CON EL MARCO NORMATIVO APLICABLE PARA LA MATERIA.</t>
  </si>
  <si>
    <t>MAXIMILIANO RINCON GARCIA</t>
  </si>
  <si>
    <t>214 DE 2025</t>
  </si>
  <si>
    <t>FLOR MARIA MEDRANO BLANCO</t>
  </si>
  <si>
    <t>233 DE 2025</t>
  </si>
  <si>
    <t>SANYA FRANCINA RIAÑO TORRES</t>
  </si>
  <si>
    <t>234 DE 2025</t>
  </si>
  <si>
    <t>PRESTAR LOS SERVICIOS DE APOYO A LA GESTIÓN LOCAL Y TERRITORIAL DE LOS TEMAS DE SEGURIDAD Y CONVIVENCIA CIUDADANA, DE CONFORMIDAD CON EL MARCO NORMATIVO APLICABLE PARA LA MATERIA.</t>
  </si>
  <si>
    <t>DAICY ALVARADO HERNANDEZ</t>
  </si>
  <si>
    <t>237 DE 2025</t>
  </si>
  <si>
    <t>NELSON MEDARDO ACOSTA VALLEJO</t>
  </si>
  <si>
    <t>238 DE 2025</t>
  </si>
  <si>
    <t>YAMILE COLORADO SALAZAR</t>
  </si>
  <si>
    <t>239 DE 2025</t>
  </si>
  <si>
    <t>LAURA ANYULIET CEPEDA MATIZ</t>
  </si>
  <si>
    <t>Contrato cédido al contratista Julio Cesar Perez (CC 1096228882) Último pago presentado y aprobaldo el 16/01/2026. Ejecución completada.</t>
  </si>
  <si>
    <t>240 DE 2025</t>
  </si>
  <si>
    <t>ANA LUCINDA PIZA CABANZO</t>
  </si>
  <si>
    <t>241 DE 2025</t>
  </si>
  <si>
    <t>FIDEL MORENO PARRA</t>
  </si>
  <si>
    <t>242 DE 2025</t>
  </si>
  <si>
    <t>SALVADOR HERRERA GALEANO</t>
  </si>
  <si>
    <t>243 DE 2025</t>
  </si>
  <si>
    <t>DANIELA ALEJANDRA QUINTERO BENAVIDES</t>
  </si>
  <si>
    <t>244 DE 2025</t>
  </si>
  <si>
    <t xml:space="preserve">LUZ MARY BEJARANO ESPINOSA </t>
  </si>
  <si>
    <t>Contrato pendiente de proceso de liquidación</t>
  </si>
  <si>
    <t>245 DE 2025</t>
  </si>
  <si>
    <t>ALEXANDER GONZALEZ GAMBOA</t>
  </si>
  <si>
    <t>246 DE 2025</t>
  </si>
  <si>
    <t>LUIS FERNANDO LOPEZ MARIN</t>
  </si>
  <si>
    <t>247 DE 2025</t>
  </si>
  <si>
    <t>JAVIER JESUS CHAPARRO MARTINEZ</t>
  </si>
  <si>
    <t>248 DE 2025</t>
  </si>
  <si>
    <t>EDUARD ROMERO CRUZ</t>
  </si>
  <si>
    <t>249 DE 2025</t>
  </si>
  <si>
    <t>FRANCISCO TENJO RODRIGUEZ</t>
  </si>
  <si>
    <t>250 DE 2025</t>
  </si>
  <si>
    <t>KEVIN SANTIAGO BARRAGAN BARRETO</t>
  </si>
  <si>
    <t>251 DE 2025</t>
  </si>
  <si>
    <t>GERALDINE YISETH DIAZ DIAZ</t>
  </si>
  <si>
    <t>252 DE 2025</t>
  </si>
  <si>
    <t>JORGE ALBERTO SANABRIA BARRETO</t>
  </si>
  <si>
    <t>298 DE 2025</t>
  </si>
  <si>
    <t>LA PRESTACIÓN DE SERVICIOS PROFESIONALES AL ÁREA DE GESTION DE DESARROLLO LOCAL, EN INFRAESTRUCTURA, EN LAS ACTIVIDADES RELACIONADAS CON LA FORMULACIÓN, EJECUCIÓN, SEGUIMIENTO Y EVALUACIÏON DE LOS PROYECTOS RELACIONADOS CON MALLA VIAL, ESPACIO PÚBLICO, PARQUES, OBRAS Y/O INFRAESTRUCTURA QUE LE SEAN ASIGNADOS.</t>
  </si>
  <si>
    <t>DARWIN ANDRES PACHON BONILLA</t>
  </si>
  <si>
    <t>300 DE 2025</t>
  </si>
  <si>
    <t>CAMILO ALEJANDRO DURAN FANDIÑO</t>
  </si>
  <si>
    <t>303 DE 2025</t>
  </si>
  <si>
    <t>HECTOR MANUEL PAIBA ARDILA</t>
  </si>
  <si>
    <t>304 DE 2025</t>
  </si>
  <si>
    <t>ANDRES MAURICIO PALACIO ALBA</t>
  </si>
  <si>
    <t>305 DE 2025</t>
  </si>
  <si>
    <t>NICOLAS STIVEN GALEANO ALVARADO</t>
  </si>
  <si>
    <t>306 DE 2025</t>
  </si>
  <si>
    <t>DANA CAMILA ROJAS VARGAS</t>
  </si>
  <si>
    <t>309 DE 2025</t>
  </si>
  <si>
    <t>ANDRES ESTEBAN VILLA REY</t>
  </si>
  <si>
    <t>310 DE 2025</t>
  </si>
  <si>
    <t>CESAR AUGUSTO SOTO SOLENO</t>
  </si>
  <si>
    <t>320 DE 2025</t>
  </si>
  <si>
    <t>LA PRESTACIÓN DE SERVICIOS DE APOYO COMO TÉCNICO TOPOGRAFO, EN LA EJECUCIÓN DE ACTIVIDADES DE OBRA CIVIL QUE CONLLEVEN AL MEJORAMIENTO Y ADECUACIÓN DEL ESPACIO PÚBLICO Y LA MALLA VIAL DE LA LOCALIDAD DE ENGATIVÁ</t>
  </si>
  <si>
    <t>JORDAN BAQUERO ACEVEDO</t>
  </si>
  <si>
    <t>323 DE 2025</t>
  </si>
  <si>
    <t>PRESTACIÓN DE SERVICIOS DE APOYO TÉCNICO EN LA INSPECCIÓN Y CONTROL DE LAS ACTIVIDADES QUE CONLLEVEN AL MEJORAMIENTO Y ADECUACIÓN DEL ESPACIO PÚBLICO Y MALLA VIAL LOCAL DE LA LOCALIDAD DE ENGATIVÁ</t>
  </si>
  <si>
    <t>MANUEL ESTEBAN FLOREZ ORTEGA</t>
  </si>
  <si>
    <t>329 DE 2025</t>
  </si>
  <si>
    <t xml:space="preserve">PRESTAR LOS SERVICIOS PROFESIONALES ESPECIALZIADOS PARA APOYAR LA IMPLEMENTACIÓN Y EL SEGUIMIENTO A LOS PLANES Y PROGRAMAS RELACIONADOS CON LA GESTIÓN EN SEGURIDAD Y SALUD EN EL TRABAJO DE LA ALCALDÍA LOCAL DE ENGATIVÁ, CONFORME CON LOS LINEAMIENTOS DEFINIDOS DESDE EL NIVEL CENTRAL DE LA SDG Y LA NORMATIVA VIGENTE. </t>
  </si>
  <si>
    <t>NICOLAS DANIEL ROCHA MENDOZA</t>
  </si>
  <si>
    <t>341 DE 2025</t>
  </si>
  <si>
    <t>PRESTACIÓN DE SERVICIOS DE APOYO EN LA EJECUCIÓN DE ACTIVIDADES AUXILIARES DE OBRA CIVIL, QUE CONLLEVEN AL MEJORAMIENTO Y ADECUACIÓN DEL ESPACIO PÚBLICO Y MALLA VIAL DE LA LOCALIDAD DE ENGATIVÁ</t>
  </si>
  <si>
    <t>REYNALDO ROJAS LEIVA</t>
  </si>
  <si>
    <t>344 DE 2025</t>
  </si>
  <si>
    <t>MARIA FERNANDA BORRERO RUEDA</t>
  </si>
  <si>
    <t>351 DE 2025</t>
  </si>
  <si>
    <t>DANIEL FELIPE PERILLA MESA</t>
  </si>
  <si>
    <t>362 DE 2025</t>
  </si>
  <si>
    <t>PRESTAR LOS SERVICIOS DE APOYO A LA GESTIÓN LOCAL Y TERRITORIAL DE LOS TEMAS DE CONVIVENCIA CIUDADANA, DE CONFORMIDAD CON EL MARCO NORMATIVO APLICABLE PARA LA MATERIA.</t>
  </si>
  <si>
    <t>MARGARITA ESPERANZA ORTÍZ GONZÁLEZ</t>
  </si>
  <si>
    <t>363 DE 2025</t>
  </si>
  <si>
    <t>LUISA FERNANDA ROJAS GOMEZ</t>
  </si>
  <si>
    <t>364 DE 2025</t>
  </si>
  <si>
    <t>CAMILO ANDRES VARGAS VILLALOBOS</t>
  </si>
  <si>
    <t>365 DE 2025</t>
  </si>
  <si>
    <t>MANUEL DUVAN GONZALO VELASQUEZ GRACIA</t>
  </si>
  <si>
    <t>374 DE 2025</t>
  </si>
  <si>
    <t>APOYAR EL ALCALDE LOCAL EN LA GESTIÓN DE LOS ASUNTOS RELACIONADOS CON SEGURIDAD CIUDADANA, CONVIVENCIA Y PREVENCIÓN DE CONFLICTIVIDADES, VIOLENCIAS Y DELITOS EN LA LOCALIDAD, DE CONFORMIDAD CON EL MARCO NORMATIVO APLICABLE EN LA MATERIA.</t>
  </si>
  <si>
    <t>JUAN CARLOS CARDENAS ARIZA</t>
  </si>
  <si>
    <t>375 DE 2025</t>
  </si>
  <si>
    <t>PRESTAR LOS SERVICIOS PROFESIONALES ÁREA DE GESTIÓN POLICIVA JURÍDICA Y/O ÁREA DE GESTIÓN DE DESARROLLO LOCAL, EN TEMAS DE VÍCTIMAS, DERECHOS HUMANOS, SEGURIDAD, PREVENCIÓN Y CONVIVENCIA CIUDADANA EN LA LOCALIDAD, DE CONFORMIDAD CON EL MARCO NORMATIVO APLICABLE PARA LA MATERIA</t>
  </si>
  <si>
    <t>LIZETH DAYANA RUBIANO PULIDO</t>
  </si>
  <si>
    <t>376 DE 2025</t>
  </si>
  <si>
    <t>PRESTAR LOS SERVICIOS PROFESIONALES AL AREA DE GESTION POLICIVA JURIDICA, EJECUTANDO LAS ACTIVIDADES DERIVADAS DE LA ESTRATEGIA DE FORTALECIMIENTO DE CULTURA CIUDADANA, PROMOCIÓN DE LA CONVIVENCIA Y SEGURIDAD VIAL</t>
  </si>
  <si>
    <t>SONIA CAROLINA MORENO NARANJO</t>
  </si>
  <si>
    <t>382 DE 2025</t>
  </si>
  <si>
    <t>JENIFER VANESA ESPINOSA BERNAL</t>
  </si>
  <si>
    <t>383 DE 2025</t>
  </si>
  <si>
    <t>CAMILO CARDONA MARTINEZ</t>
  </si>
  <si>
    <t>384 DE 2025</t>
  </si>
  <si>
    <t>ALBA CRISTINA DEAZA BELLO</t>
  </si>
  <si>
    <t>392 DE 2025</t>
  </si>
  <si>
    <t>MATEO CORDOBA BEJARANO</t>
  </si>
  <si>
    <t>394 DE 2025</t>
  </si>
  <si>
    <t>SERGIO DANIEL POVEDA ORTEGA</t>
  </si>
  <si>
    <t>404 DE 2025</t>
  </si>
  <si>
    <t>BELLELA OSPINA HERRERA</t>
  </si>
  <si>
    <t>407 DE 2025</t>
  </si>
  <si>
    <t>SALLY MILDRED BAHAMÓN ESPINOSA</t>
  </si>
  <si>
    <t>408 DE 2025</t>
  </si>
  <si>
    <t>JULIETA LUCIA FAJARDO TELLEZ</t>
  </si>
  <si>
    <t>417 DE 2025</t>
  </si>
  <si>
    <t>KAREN YINETH HERNANDEZ SILVA</t>
  </si>
  <si>
    <t>420 DE 2025</t>
  </si>
  <si>
    <t>LAURA NIYIRETH SANDOVAL OBANDO</t>
  </si>
  <si>
    <t>427 DE 2025</t>
  </si>
  <si>
    <t>JOHAN ALEXANDER RAMIREZ RINCON</t>
  </si>
  <si>
    <t>430 DE 2025</t>
  </si>
  <si>
    <t>BLANCA INES BELTRAN MUETE</t>
  </si>
  <si>
    <t>445 DE 2025</t>
  </si>
  <si>
    <t>HERMES SALAZAR SANDOVAL</t>
  </si>
  <si>
    <t>446 DE 2025</t>
  </si>
  <si>
    <t>LINA VALENTINA ALBORNOZ RIVEROS</t>
  </si>
  <si>
    <t>447 DE 2025</t>
  </si>
  <si>
    <t>LA PRESTACIÓN DE SERVICIOS TÉCNICOS PARA APOYAR LAS ACCIONES CONCERNIENTES A LAS DISPOSICIONES DE GESTIÓN AMBIENTAL, PLAN DE ACCIÓN DE RESIDUOS SÓLIDOS DE LA LOCALIDAD, Y DEMÁS ACTIVIDADES RELACIONADAS CON LOS TEMAS AMBIENTALES.</t>
  </si>
  <si>
    <t>ANA MELISSA LARA PLATIN</t>
  </si>
  <si>
    <t>448 DE 2025</t>
  </si>
  <si>
    <t>OSCAR EMILIO CORTES RODRIGUEZ</t>
  </si>
  <si>
    <t>449 DE 2025</t>
  </si>
  <si>
    <t>ANGEL DAVID PEREZ QUEVEDO</t>
  </si>
  <si>
    <t>454 DE 2025</t>
  </si>
  <si>
    <t>SILVIA CAROLINA VELANDIA JARAMILLO</t>
  </si>
  <si>
    <t>462 DE 2025</t>
  </si>
  <si>
    <t>LIZETH PAOLA ZAMORA ESPITIA</t>
  </si>
  <si>
    <t>468 DE 2025</t>
  </si>
  <si>
    <t>LA PRESTACIÓN DE SERVICIOS DE APOYO TÉCNICO, EN TODO LO RELACIONADO CON EL FORTALECIMIENTO DE LA IDENTIDAD BOGOTANA, EN EL MARCO DE LA ESTRATEGIA BOGOTANEIDAD, PROMOVIENDO LA INTEGRACIÓN, EL SENTIDO DE PERTENENCIA Y LA PARTICIPACIÓN CIUDADANA EN LA LOCALIDAD DE ENGATIVÁ</t>
  </si>
  <si>
    <t>INGRID JANNETH RODRIGUEZ CUBILLOS</t>
  </si>
  <si>
    <t>476 DE 2025</t>
  </si>
  <si>
    <t>DEISY LORENA DIAZ QUIROZ</t>
  </si>
  <si>
    <t>477 DE 2025</t>
  </si>
  <si>
    <t>ELKIN JAVIER VARGAS</t>
  </si>
  <si>
    <t>478 DE 2025</t>
  </si>
  <si>
    <t>CRISTIAN ALEXANDER SÁNCHEZ VARGAS</t>
  </si>
  <si>
    <t>479 DE 2025</t>
  </si>
  <si>
    <t>JOAN DAVID FERRER JIMENEZ</t>
  </si>
  <si>
    <t>481 DE 2025</t>
  </si>
  <si>
    <t>PRESTAR LOS SERVICIOS PROFESIONALES ESPECIALIZADOS PARA ACOMPAÑAR Y DESARROLLAR LAS ESTRATEGIAS DE LA EJECUCIÓN DE LOS PROYECTOS ESTRATÉGICOS RELACIONADOS CON SEGURIDAD CIUDADANA DEL PLAN DE DESARROLLO LOCAL DE ENGATIVÁ 2025 - 2028.</t>
  </si>
  <si>
    <t>JOSE LUIS VEGA MORENO</t>
  </si>
  <si>
    <t>483 DE 2025</t>
  </si>
  <si>
    <t>LAURA DANIELA AGUILAR WILCHES</t>
  </si>
  <si>
    <t>490 DE 2025</t>
  </si>
  <si>
    <t>PRESTAR LOS SERVICIOS PROFESIONALES AL AREA DE GESTIÓN DE DESARROLLO LOCAL, PARA DESARROLLAR ACCIONES ORIENTADAS AL FORTALECIMIENTO DE LA IDENTIDAD BOGOTANA, EN EL MARCO DE LA ESTRATEGIA BOGOTANEIDAD, PROMOVIENDO LA INTEGRACIÓN, EL SENTIDO DE PERTENENCIA Y LA PARTICIPACIÓN CIUDADANA EN LA LOCALIDAD DE ENGATIVÁ</t>
  </si>
  <si>
    <t>DANITZA SCARPETA REY</t>
  </si>
  <si>
    <t>491 DE 2025</t>
  </si>
  <si>
    <t>OSLER MONTES DE OCA MORA</t>
  </si>
  <si>
    <t>492 DE 2025</t>
  </si>
  <si>
    <t>GERALDINE NIETO MORDECAY</t>
  </si>
  <si>
    <t>493 DE 2025</t>
  </si>
  <si>
    <t>CRISTIAN LEONARDO PÉREZ ZAPATA</t>
  </si>
  <si>
    <t>MICHELL LIEVANO REINA</t>
  </si>
  <si>
    <t>495 DE 2025</t>
  </si>
  <si>
    <t xml:space="preserve">EMILY NATHALIA PULIDO SANCHEZ </t>
  </si>
  <si>
    <t>496 DE 2025</t>
  </si>
  <si>
    <t>NICOLAS CRUZ DONCEL</t>
  </si>
  <si>
    <t>499 DE 2025</t>
  </si>
  <si>
    <t>PRESTAR SERVICIOS PROFESIONALES AL AREA DE GESTION POLICIVA JURIDICA, PARA REALIZAR EL DISEÑO, SEGUIMIENTO E IMPLEMENTACION DE LAS ACCIONES ENCAMINADAS A LA RECUPERACION Y USO ADECUADO DEL ESPACIO PUBLICO EN LA LOCALIDAD DE ENGATIVÁ</t>
  </si>
  <si>
    <t>DANIEL IGNACIO GONZALEZ MARTINEZ</t>
  </si>
  <si>
    <t>500 DE 2025</t>
  </si>
  <si>
    <t>JOHANA ALEXANDRA CALA HERNANDEZ</t>
  </si>
  <si>
    <t xml:space="preserve">PRESTAR LOS SERVICIOS DE APOYO COMO AUXILIAR AL AREA DE GESTION POLICIVA JURIDICA, ACOMPAÑANDO LOS PROCESOS QUE SE ADELANTEN PARA LA RECUPERACION Y EMBELLECIMIENTO DEL ESPACIO PÚBLICO DE LA LOCALIDAD DE ENGATIVÁ. </t>
  </si>
  <si>
    <t>501 DE 2025</t>
  </si>
  <si>
    <t>PRESTAR LOS SERVICIOS PROFESIONALES AL AREA DE GESTION POLIVICA JURIDICA, EN LA IMPLEMENTACION DE LAS ESTRATEGIAS QUE CONLLEVEN AL FORTALECIMIENTO DE PROGRAMAS DE ABORDAJE DE CONFLICTIVIDAD ESCOLAR PARA LA CONVIVENCIA CON ENFOQUE RESTAURATIVO FORTALECIDOS.</t>
  </si>
  <si>
    <t>SAULO HAFID ANDRES PEÑA PEÑA</t>
  </si>
  <si>
    <t>502 DE 2025</t>
  </si>
  <si>
    <t>PRESTAR LOS SERVICIOS DE APOYO TECNICO AL AREA DE GESTION POLIVICA JURIDICA, EN LA IMPLEMENTACION DE LAS ESTRATEGIAS QUE CONLLEVEN AL FORTALECIMIENTO DE PROGRAMAS DE ABORDAJE DE CONFLICTIVIDAD ESCOLAR PARA LA CONVIVENCIA CON ENFOQUE RESTAURATIVO FORTALECIDOS.</t>
  </si>
  <si>
    <t>MANUELA PATRICIA TAMAYO SOLORZANO</t>
  </si>
  <si>
    <t>504 DE 2025</t>
  </si>
  <si>
    <t xml:space="preserve">LA PRESTACIÓN DE SERVICIOS PROFESIONALES AL ÁREA DE GESTIÓN DE DESARROLLO LOCAL, APOYANDO LA CAPACITACIÓN, TRANSFORMACIÓN DIGITAL Y SEGURIDAD INFORMÁTICA EN EL PUNTO VIVE DIGITAL.
</t>
  </si>
  <si>
    <t>JOSE ESTEBAN MONTAÑEZ NIETO</t>
  </si>
  <si>
    <t>505 DE 2025</t>
  </si>
  <si>
    <t>ADRIANA CAROLINA PORTELA CENTENO</t>
  </si>
  <si>
    <t>508 DE 2025</t>
  </si>
  <si>
    <t>JHON JAIRO PARRA MUÑOZ</t>
  </si>
  <si>
    <t>511 DE 2025</t>
  </si>
  <si>
    <t>JULLY DANIELA HIDALGO ACOSTA</t>
  </si>
  <si>
    <t>513 DE 2025</t>
  </si>
  <si>
    <t>MERLI JOHANA GARZON PEREZ</t>
  </si>
  <si>
    <t>516 DE 2025</t>
  </si>
  <si>
    <t xml:space="preserve">PRESTAR LOS SERVICIOS PROFESIONALES AL AREA DE GESTION POLIVICA JURIDICA, EN LA IMPLEMENTACION DE LAS ESTRATEGIAS QUE CONLLEVEN AL FORTALECIMIENTO DE PROGRAMAS DE ABORDAJE DE CONFLICTIVIDAD ESCOLAR PARA LA CONVIVENCIA CON ENFOQUE RESTAURATIVO FORTALECIDOS. </t>
  </si>
  <si>
    <t>DIANA GENNETH HERRERA ARANGUREN</t>
  </si>
  <si>
    <t>520 DE 2025</t>
  </si>
  <si>
    <t>WILIAM EDUARDO CORTES VILLA</t>
  </si>
  <si>
    <t>521 DE 2025</t>
  </si>
  <si>
    <t>WILLIAM EDUARDO PEREZ VILLARREAL</t>
  </si>
  <si>
    <t>523 DE 2025</t>
  </si>
  <si>
    <t>PRESTAR LOS SERVICIOS DE APOYO TECNICO AL AREA DE GESTION POLICIVA JURIDICA, PARA ACOMPAÑAR LOS PROCESOS QUE SE ADELANTEN PARA LA RECUPERACION Y USO ADECUADO DEL ESPACIO PUBLICO EN LA LOCALIDAD DE ENGATIVA.</t>
  </si>
  <si>
    <t>JOSE EDGAR LOZADA MENESES</t>
  </si>
  <si>
    <t>524 DE 2025</t>
  </si>
  <si>
    <t>ORIANA ANDREA CELIS NARANJO</t>
  </si>
  <si>
    <t>527 DE 2025</t>
  </si>
  <si>
    <t>OSWALDO VARGAS GIL</t>
  </si>
  <si>
    <t>528 DE 2025</t>
  </si>
  <si>
    <t>MARÍA LUISA LÓPEZ RIGUEROS</t>
  </si>
  <si>
    <t>536 DE 2025</t>
  </si>
  <si>
    <t>EDGAR FERNANDO SALAMANCA AFRICANO</t>
  </si>
  <si>
    <t>538 DE 2025</t>
  </si>
  <si>
    <t>LA PRESTACIÓN DE SERVICIOS PROFESIONALES DE APOYO AL ÁREA DE GESTIÓN DE DESARROLLO LOCAL, EN LAS ACTIVIDADES RELACIONADAS CON LA EJECUCIÓN Y SEGUIMIENTO DE LOS PROYECTOS RELACIONADOS CON EL SECTOR DE SALUD, ADEMÁS DE REALIZAR EL ACOMPAÑAMIENTO DE PROCESOS PSICOLÓGICOS DE LA ALCALDÍA LOCAL DE ENGATIVA.</t>
  </si>
  <si>
    <t>BORDA BALLESTEROS SANDRA PATRICIA</t>
  </si>
  <si>
    <t>539 DE 2025</t>
  </si>
  <si>
    <t>CLAUDIA PATRICIA CONTRERAS ALBORNOZ</t>
  </si>
  <si>
    <t>547 DE 2025</t>
  </si>
  <si>
    <t>ANDRES FELIPE FORERO</t>
  </si>
  <si>
    <t>548 DE 2025</t>
  </si>
  <si>
    <t>JULIANN MAURICIO SANCHEZ MARIN</t>
  </si>
  <si>
    <t>549 DE 2025</t>
  </si>
  <si>
    <t>DANIEL ALEJANDRO ELIZALDE RODRIGUEZ</t>
  </si>
  <si>
    <t>551 DE 2025</t>
  </si>
  <si>
    <t>GENY PAOLA BELTRAN PALACIOS</t>
  </si>
  <si>
    <t>552 DE 2025</t>
  </si>
  <si>
    <t>LILIANA MILENA CAMARGO</t>
  </si>
  <si>
    <t>553 DE 2025</t>
  </si>
  <si>
    <t>BRANDON STEVEN BONILLA FRANCO</t>
  </si>
  <si>
    <t>554 DE 2025</t>
  </si>
  <si>
    <t xml:space="preserve">GLORIA PATRICIA TORRES BARON </t>
  </si>
  <si>
    <t>555 DE 2025</t>
  </si>
  <si>
    <t>JUAN ESTEBAN PEREZ RODRIGUEZ</t>
  </si>
  <si>
    <t>556 DE 2025</t>
  </si>
  <si>
    <t>DANNYS LORENA VERGARA</t>
  </si>
  <si>
    <t>558 DE 2025</t>
  </si>
  <si>
    <t>MANUELA VALENTINA LOPEZ BOBADILLA</t>
  </si>
  <si>
    <t>559 DE 2025</t>
  </si>
  <si>
    <t>DANIEL ALEJANDRO RODRIGUEZ CASTRILLON</t>
  </si>
  <si>
    <t>562 DE 2025</t>
  </si>
  <si>
    <t>EDGAR JHONATTAN BELEÑO GARCIA</t>
  </si>
  <si>
    <t>563 DE 2025</t>
  </si>
  <si>
    <t>ANDRES CAMILO ANDRADE RODRIGUEZ</t>
  </si>
  <si>
    <t>564 DE 2025</t>
  </si>
  <si>
    <t>MARTHA LUCIA RUIZ CORONADO</t>
  </si>
  <si>
    <t>Pendiente presentar última cuenta de cobro. Se debe proceder con liberación de saldos a favor del FDLE.</t>
  </si>
  <si>
    <t>566 DE 2025</t>
  </si>
  <si>
    <t>JONATHAN ESTIVEN RINCON PINEDA</t>
  </si>
  <si>
    <t>575 DE 2025</t>
  </si>
  <si>
    <t>KEVIN JULIAN SEPULVEDA MENDIVELSO</t>
  </si>
  <si>
    <t>576 DE 2025</t>
  </si>
  <si>
    <t>OMAR ALBERTO CASTILLA</t>
  </si>
  <si>
    <t>578 DE 2025</t>
  </si>
  <si>
    <t xml:space="preserve">KAREN SOFIA JIMENEZ JIMENEZ </t>
  </si>
  <si>
    <t>580 DE 2025</t>
  </si>
  <si>
    <t>ANGELA VIVIANA FORERO JIMENEZ</t>
  </si>
  <si>
    <t>588 DE 2025</t>
  </si>
  <si>
    <t xml:space="preserve">	SUMINISTRAR DOTACIONES A ORGANISMOS DE SEGURIDAD (POLICÍA NACIONAL DE COLOMBIA</t>
  </si>
  <si>
    <t>EPIA SAS</t>
  </si>
  <si>
    <t>582 DE 2025</t>
  </si>
  <si>
    <t xml:space="preserve">LINA IVONNE DEL PILAR PEREZ ESPINOSA </t>
  </si>
  <si>
    <t>592 DE 2025</t>
  </si>
  <si>
    <t>CAROLINA RODRIGUEZ JIMENEZ</t>
  </si>
  <si>
    <t>624 DE 2025</t>
  </si>
  <si>
    <t xml:space="preserve">PRESTAR LOS SERVICIOS DE APOYO A LA GESTIÓN LOCAL Y TERRITORIAL DE LOS TEMAS DE SEGURIDAD Y CONVIVENCIA CIUDADANA, DE CONFORMIDAD CON EL MARCO NORMATIVO APLICABLE PARA LA MATERIA. </t>
  </si>
  <si>
    <t>OSCAR ALBERTO PERDOMO FORERO</t>
  </si>
  <si>
    <t>Último pago presentado y aprobado el 16/01/2026. Ejecución completada</t>
  </si>
  <si>
    <t>2197 DE 2025</t>
  </si>
  <si>
    <t>CONVENIO INTERADMINISTRATIVO</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</si>
  <si>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</si>
  <si>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SECRETARIA DISTRITAL DE SEGURIDAD COVIVENCIA Y JUSTICIA</t>
  </si>
  <si>
    <t>Contrato en ejecución</t>
  </si>
  <si>
    <t>642 DE 2025</t>
  </si>
  <si>
    <t xml:space="preserve">COMPRAVENTA </t>
  </si>
  <si>
    <t>Selección abreviada subasta inversa</t>
  </si>
  <si>
    <t>SUMINISTRAR DOTACIONES A ORGANISMOS DE SEGURIDAD POLICÍA NACIONAL DE COLOMBIA</t>
  </si>
  <si>
    <t>SUPERMOTOS MYM COLOMBIA S.A.S.</t>
  </si>
  <si>
    <t>901127726-3</t>
  </si>
  <si>
    <t xml:space="preserve">FIRMADO </t>
  </si>
  <si>
    <t>Pendiente de Acta de Inicio</t>
  </si>
  <si>
    <t>146 DE 2025</t>
  </si>
  <si>
    <t>CONTRATO DE PRESTACION DE SERVICIOS</t>
  </si>
  <si>
    <t xml:space="preserve">PRESTAR LOS SERVICIOS DE APOYO AL AREA DE GESTION DE DESARROLLO LOCAL, COMO GESTOR AMBIENTAL, APOYANDO LA EJECUCION DE ACTIVIDADES DE GESTION AMBIENTAL, GESTION DE RIESGOS Y CAMBIO CLIMATICO EN LA LOCALIDAD DE ENGATIVÁ. </t>
  </si>
  <si>
    <t>WILSON JAVIER MAHECHA</t>
  </si>
  <si>
    <t xml:space="preserve">TERMINADO </t>
  </si>
  <si>
    <t>208 DE 2025</t>
  </si>
  <si>
    <t>FREDY ABRAHAM GONZALEZ MARTINEZ</t>
  </si>
  <si>
    <t>147 DE 2025</t>
  </si>
  <si>
    <t>DIANY MIREYA PINZON ROZO</t>
  </si>
  <si>
    <t>181 DE 2025</t>
  </si>
  <si>
    <t xml:space="preserve">APOYAR LA FORMULACIÓN, GESTIÓN Y SEGUIMIENTO DE ACTIVIDADES ENFOCADAS A LA GESTIÓN AMBIENTAL EXTERNA, ENCAMINADAS A LA MITIGACIÓN DE LOS DIFERENTES IMPACTOS AMBIENTALES Y LA CONSERVACIÓN DE LOS RECURSOS NATURALES DE LA LOCALIDAD DE ENGATIVÁ. </t>
  </si>
  <si>
    <t>ZULAY NATALIA BECERRA MARTINEZ</t>
  </si>
  <si>
    <t>222 DE 2025</t>
  </si>
  <si>
    <t xml:space="preserve">LA PRESTACIÓN DE SERVICIOS PROFESIONALES ESPECIALIZADOS AL ÁREA DE GESTIÓN DE DESARROLLO LOCAL, APOYANDO LAS ESTRATEGIAS Y ACTIVIDADES RELACIONADAS CON LA EJECUCIÓN Y SEGUIMIENTO DE PROCESOS AMBIENTALES, RIESGO Y PROTECCIÓN ANIMAL EN LA LOCALIDAD DE ENGATIVÁ. </t>
  </si>
  <si>
    <t>DIANA FERNANDA VILLAMIL RODRIGUEZ</t>
  </si>
  <si>
    <t>337 DE 2025</t>
  </si>
  <si>
    <t>LUIS CARLOS PEÑUELA VARGAS</t>
  </si>
  <si>
    <t>379 DE 2025</t>
  </si>
  <si>
    <t xml:space="preserve">LA PRESTACIÓN DE SERVICIOS PROFESIONALES AL ÁREA DE GESTIÓN DE DESARROLLO LOCAL, APOYANDO LAS ESTRATEGIAS Y ACTIVIDADES RELACIONADAS CON LA EJECUCIÓN Y SEGUIMIENTO DE PROCESO DE GESTIÓN AMBIENTAL EXTERNA, ENCAMINADAS A LA MITIGACIÓN DE LOS DIFERENTES IMPACTOS AMBIENTALES Y LA CONSERVACIÓN DE LOS RECURSOS NATURALES DE LA LOCALIDAD DE ENGATIVÁ. </t>
  </si>
  <si>
    <t>JUAN CARLOS SOTO GALLEGO</t>
  </si>
  <si>
    <t>339 DE 2025</t>
  </si>
  <si>
    <t>PRESTAR LOS SERVICIOS DE APOYO AL AREA DE GESTION DE DESARROLLO LOCAL, COMO GESTOR AMBIENTAL, APOYANDO LA EJECUCION DE ACTIVIDADES DE GESTION AMBIENTAL, GESTION DE RIESGOS Y CAMBIO CLIMATICO EN LA LOCALIDAD DE ENGATIVÁ.</t>
  </si>
  <si>
    <t>JENNIFER KATHERIN GUERRERO DIAZ</t>
  </si>
  <si>
    <t>411 DE 2025</t>
  </si>
  <si>
    <t>YENIFER ZORAIDA VALDERRAMA VILLALOBOS</t>
  </si>
  <si>
    <t>409 DE 2025</t>
  </si>
  <si>
    <t>ISABEL  GAMBOA HUARTOS</t>
  </si>
  <si>
    <t>412 DE 2025</t>
  </si>
  <si>
    <t>LA PRESTACIÓN DE SERVICIOS PROFESIONALES AL ÁREA DE GESTIÓN DE DESARROLLO LOCAL, APOYANDO LAS ESTRATEGIAS Y ACTIVIDADES RELACIONADAS CON LA EJECUCIÓN Y SEGUIMIENTO DE PROCESO DE GESTIÓN AMBIENTAL EXTERNA, ENCAMINADAS A LA MITIGACIÓN DE LOS DIFERENTES IMPACTOS AMBIENTALES Y LA CONSERVACIÓN DE LOS RECURSOS NATURALES DE LA LOCALIDAD DE ENGATIVÁ.</t>
  </si>
  <si>
    <t>JONNATAN STEVEN RIVERA PARADA</t>
  </si>
  <si>
    <t>387 DE 2025</t>
  </si>
  <si>
    <t>HERMES JOSHUA BONILLA CHAVEZ</t>
  </si>
  <si>
    <t>388 DE 2025</t>
  </si>
  <si>
    <t>JULIETH PAOLA MORALES BUSTAMANTE</t>
  </si>
  <si>
    <t>142 DE 2025</t>
  </si>
  <si>
    <t>ANGIE KATHERINE IZQUIERDO SAAVEDRA</t>
  </si>
  <si>
    <t xml:space="preserve">LA PRESTACIÓN DE SERVICIOS TÉCNICOS PARA APOYAR LAS ACCIONES CONCERNIENTES A LAS DISPOSICIONES DE GESTIÓN AMBIENTAL, PLAN DE ACCIÓN DE RESIDUOS SÓLIDOS DE LA LOCALIDAD, Y DEMÁS ACTIVIDADES RELACIONADAS CON LOS TEMAS AMBIENTALES. </t>
  </si>
  <si>
    <t>LA PRESTACIÓN DE SERVICIOS TÉCNICOS PARA APOYAR LAS ACCIONES CONCERNIENTES A LAS DISPOSICIONES DE GESTIÓN AMBIENTAL&lt;(&gt;,&lt;)&gt; PLAN DE ACCIÓN DE RESIDUOS SÓLIDOS DE LA LOCALIDAD, Y DEMÁS ACTIVIDADES RELACIONADAS CON LOS TEMAS AMBIENTALES.</t>
  </si>
  <si>
    <t>413 DE 2025</t>
  </si>
  <si>
    <t>JAKSON GUSTAVO MUÑOZ PINZON</t>
  </si>
  <si>
    <t>414 DE 2025</t>
  </si>
  <si>
    <t>JHEISON LIBARDO BARRIOS LOPEZ</t>
  </si>
  <si>
    <t>386 DE 2025</t>
  </si>
  <si>
    <t>MARTHA PATRICIA ORTEGA OROZCO</t>
  </si>
  <si>
    <t>CRISTIAN LEONARDO PEREZ ZAPATA</t>
  </si>
  <si>
    <t>460 DE 2025</t>
  </si>
  <si>
    <t>NICOLAS  CRUZ DONCEL</t>
  </si>
  <si>
    <t>608 DE 2025</t>
  </si>
  <si>
    <t>PRESTAR LOS SERVICIOS DE APOYO AL AREA DE GESTION DE DESARROLLO LOCAL, COMO GESTOR AMBIENTAL, ADELANTANDO LA EJECUCION DE ACTIVIDADES DE GESTION AMBIENTAL, GESTION DE RIESGOS Y CAMBIO CLIMATICO EN LA LOCALIDAD DE ENGATIVÁ.</t>
  </si>
  <si>
    <t>YEISON MAURICIO RICO PALACIOS</t>
  </si>
  <si>
    <t>613 DE 2025</t>
  </si>
  <si>
    <t>JUAN SEBASTIAN DURAN YATE</t>
  </si>
  <si>
    <t>618 DE 2025</t>
  </si>
  <si>
    <t>LICITACIÓN PÚBLICA</t>
  </si>
  <si>
    <t xml:space="preserve">PRESTAR SERVICIOS PARA FOMENTAR LA SOSTENIBILIDAD AMBIENTAL EN LA LOCALIDAD DE ENGATIVÁ MEDIANTE LA CAPACITACIÓN COMUNITARIA EN SEPARACIÓN EN LA FUENTE Y RECICLAJE, LA IMPLEMENTACIÓN DE PROCESOS COMUNITARIOS DE EDUCACIÓN AMBIENTAL ORIENTADOS A LA CONSERVACIÓN DE LA BIODIVERSIDAD Y EL AGUA Y LA GENERACIÓN DE ÁREAS RENATURALIZADAS. </t>
  </si>
  <si>
    <t>CONSORCIO BIOEDUCACION</t>
  </si>
  <si>
    <t>159038-2025</t>
  </si>
  <si>
    <t>ORDEN DE COMPRA</t>
  </si>
  <si>
    <t>SELEC. ABREV.  MARCO DE PRECIOS</t>
  </si>
  <si>
    <t>SUMINISTRO DE MATERIALES DE CONSTRUCCIÓN, HERRAMIENTAS Y FERRETERÍA EN GENERAL, A MONTO AGOTABLE, PARA EL MANTENIMIENTO, DE LA MALLA VIAL Y ESPACIO PUBLICO A CARGO DEL FONDO DE DESARROLLO LOCAL DE ENGATIVÁ.</t>
  </si>
  <si>
    <t>UNION TEMPORAL ESTUDIOS 049</t>
  </si>
  <si>
    <t>885 de 2024</t>
  </si>
  <si>
    <t>ADICIÓN Y PRÓRROGA Nº1 AL CONTRATO 885 DE 2024 QUE TIENE COMO OBJETO "REALIZAR EL MANTENIMIENTO, SEMBRADO DE ARBOLES Y LABORES DE JARDINERÍA EN LA LOCALIDAD DE ENGATIVÁ"</t>
  </si>
  <si>
    <t>CONSORCIO ARBOLADO ASOCEDRO</t>
  </si>
  <si>
    <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</si>
</sst>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quot;$&quot;\ * #,##0_-;\-&quot;$&quot;\ * #,##0_-;_-&quot;$&quot;\ * &quot;-&quot;??_-;_-@_-"/>
  </numFmts>
  <fonts count="6">
    <font>
      <sz val="11"/>
      <color theme="1"/>
      <name val="Aptos Narrow"/>
      <family val="2"/>
      <scheme val="minor"/>
    </font>
    <font>
      <sz val="11"/>
      <color theme="1"/>
      <name val="Aptos Narrow"/>
      <family val="2"/>
      <scheme val="minor"/>
    </font>
    <font>
      <b/>
      <sz val="11"/>
      <color theme="0"/>
      <name val="Garamond"/>
      <family val="1"/>
    </font>
    <font>
      <sz val="10"/>
      <color theme="1"/>
      <name val="Garamond"/>
      <family val="1"/>
    </font>
    <font>
      <u/>
      <sz val="11"/>
      <color theme="10"/>
      <name val="Aptos Narrow"/>
      <family val="2"/>
      <scheme val="minor"/>
    </font>
    <font>
      <sz val="10"/>
      <color rgb="FF000000"/>
      <name val="Garamond"/>
      <family val="1"/>
    </font>
  </fonts>
  <fills count="4">
    <fill>
      <patternFill patternType="none"/>
    </fill>
    <fill>
      <patternFill patternType="gray125"/>
    </fill>
    <fill>
      <patternFill patternType="solid">
        <fgColor rgb="FFC00000"/>
        <bgColor rgb="FFFF0000"/>
      </patternFill>
    </fill>
    <fill>
      <patternFill patternType="solid">
        <fgColor rgb="FFC00000"/>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rgb="FF000000"/>
      </top>
      <bottom/>
      <diagonal/>
    </border>
    <border>
      <left style="thin">
        <color indexed="64"/>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diagonal/>
    </border>
    <border>
      <left/>
      <right style="thin">
        <color rgb="FF000000"/>
      </right>
      <top style="thin">
        <color rgb="FF000000"/>
      </top>
      <bottom style="thin">
        <color rgb="FF000000"/>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0" fontId="4" fillId="0" borderId="0" applyNumberFormat="0" applyFill="0" applyBorder="0" applyAlignment="0" applyProtection="0"/>
  </cellStyleXfs>
  <cellXfs count="60">
    <xf numFmtId="0" fontId="0" fillId="0" borderId="0" xfId="0"/>
    <xf numFmtId="0" fontId="2" fillId="2" borderId="1" xfId="0" applyFont="1" applyFill="1" applyBorder="1" applyAlignment="1">
      <alignment horizontal="center" vertical="center" wrapText="1"/>
    </xf>
    <xf numFmtId="3" fontId="2" fillId="3" borderId="1" xfId="0" applyNumberFormat="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center" vertical="center" wrapText="1"/>
    </xf>
    <xf numFmtId="0" fontId="3" fillId="0" borderId="1" xfId="1" applyNumberFormat="1" applyFont="1" applyFill="1" applyBorder="1" applyAlignment="1">
      <alignment horizontal="center"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9" fontId="2" fillId="2"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165" fontId="3" fillId="0" borderId="1" xfId="2" applyNumberFormat="1" applyFont="1" applyFill="1" applyBorder="1" applyAlignment="1">
      <alignment horizontal="center" vertical="center"/>
    </xf>
    <xf numFmtId="165" fontId="0" fillId="0" borderId="0" xfId="0" applyNumberFormat="1" applyAlignment="1">
      <alignment horizontal="center" wrapText="1"/>
    </xf>
    <xf numFmtId="165" fontId="2" fillId="2" borderId="1" xfId="0" applyNumberFormat="1" applyFont="1" applyFill="1" applyBorder="1" applyAlignment="1">
      <alignment horizontal="center" vertical="center" wrapText="1"/>
    </xf>
    <xf numFmtId="165" fontId="3" fillId="0" borderId="2" xfId="2" applyNumberFormat="1" applyFont="1" applyFill="1" applyBorder="1" applyAlignment="1">
      <alignment horizontal="center" vertical="center"/>
    </xf>
    <xf numFmtId="165" fontId="3" fillId="0" borderId="7" xfId="2"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14" fontId="3" fillId="0" borderId="1" xfId="0" applyNumberFormat="1" applyFont="1" applyBorder="1" applyAlignment="1">
      <alignment horizontal="center" vertical="center"/>
    </xf>
    <xf numFmtId="3"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9" fontId="3" fillId="0" borderId="1" xfId="0" applyNumberFormat="1"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14" fontId="3" fillId="0" borderId="2" xfId="0" applyNumberFormat="1" applyFont="1" applyBorder="1" applyAlignment="1">
      <alignment horizontal="center" vertical="center"/>
    </xf>
    <xf numFmtId="9" fontId="3" fillId="0" borderId="2" xfId="0" applyNumberFormat="1" applyFont="1" applyBorder="1" applyAlignment="1">
      <alignment horizontal="center" vertical="center"/>
    </xf>
    <xf numFmtId="0" fontId="3" fillId="0" borderId="0" xfId="0" applyFont="1" applyAlignment="1">
      <alignment horizontal="left"/>
    </xf>
    <xf numFmtId="0" fontId="3" fillId="0" borderId="0" xfId="0" applyFont="1"/>
    <xf numFmtId="0" fontId="3" fillId="0" borderId="0" xfId="0" applyFont="1" applyAlignment="1">
      <alignment wrapText="1"/>
    </xf>
    <xf numFmtId="1" fontId="3" fillId="0" borderId="1" xfId="0" applyNumberFormat="1" applyFont="1" applyBorder="1" applyAlignment="1">
      <alignment horizontal="center" vertical="center"/>
    </xf>
    <xf numFmtId="9" fontId="3" fillId="0" borderId="5" xfId="0" applyNumberFormat="1" applyFont="1" applyBorder="1" applyAlignment="1">
      <alignment horizontal="center" vertical="center"/>
    </xf>
    <xf numFmtId="1" fontId="3" fillId="0" borderId="2" xfId="0" applyNumberFormat="1" applyFont="1" applyBorder="1" applyAlignment="1">
      <alignment horizontal="center" vertical="center"/>
    </xf>
    <xf numFmtId="9" fontId="3" fillId="0" borderId="8" xfId="0" applyNumberFormat="1" applyFont="1" applyBorder="1" applyAlignment="1">
      <alignment horizontal="center" vertical="center"/>
    </xf>
    <xf numFmtId="0" fontId="3" fillId="0" borderId="6" xfId="0" applyFont="1" applyBorder="1" applyAlignment="1">
      <alignment horizontal="center" vertical="center"/>
    </xf>
    <xf numFmtId="0" fontId="5" fillId="0" borderId="9" xfId="0" applyFont="1" applyBorder="1"/>
    <xf numFmtId="0" fontId="5" fillId="0" borderId="3" xfId="0" applyFont="1" applyBorder="1"/>
    <xf numFmtId="0" fontId="3" fillId="0" borderId="11" xfId="0" applyFont="1" applyBorder="1" applyAlignment="1">
      <alignment horizontal="center" vertical="center"/>
    </xf>
    <xf numFmtId="0" fontId="3" fillId="0" borderId="11" xfId="0" applyFont="1" applyBorder="1" applyAlignment="1">
      <alignment horizontal="left" vertical="center"/>
    </xf>
    <xf numFmtId="14" fontId="3" fillId="0" borderId="11" xfId="0" applyNumberFormat="1" applyFont="1" applyBorder="1" applyAlignment="1">
      <alignment horizontal="center" vertical="center"/>
    </xf>
    <xf numFmtId="1" fontId="3" fillId="0" borderId="11" xfId="0" applyNumberFormat="1" applyFont="1" applyBorder="1" applyAlignment="1">
      <alignment horizontal="center" vertical="center"/>
    </xf>
    <xf numFmtId="165" fontId="3" fillId="0" borderId="11" xfId="2" applyNumberFormat="1" applyFont="1" applyFill="1" applyBorder="1" applyAlignment="1">
      <alignment horizontal="center" vertical="center"/>
    </xf>
    <xf numFmtId="165" fontId="3" fillId="0" borderId="11" xfId="0" applyNumberFormat="1" applyFont="1" applyBorder="1" applyAlignment="1">
      <alignment horizontal="center" vertical="center"/>
    </xf>
    <xf numFmtId="9" fontId="3" fillId="0" borderId="11" xfId="0" applyNumberFormat="1" applyFont="1" applyBorder="1" applyAlignment="1">
      <alignment horizontal="center" vertical="center"/>
    </xf>
    <xf numFmtId="165" fontId="3" fillId="0" borderId="2" xfId="0" applyNumberFormat="1" applyFont="1" applyBorder="1" applyAlignment="1">
      <alignment horizontal="center" vertical="center"/>
    </xf>
    <xf numFmtId="0" fontId="5" fillId="0" borderId="10" xfId="0" applyFont="1" applyBorder="1"/>
    <xf numFmtId="0" fontId="5" fillId="0" borderId="13" xfId="0" applyFont="1" applyBorder="1"/>
    <xf numFmtId="0" fontId="3" fillId="0" borderId="4" xfId="0" applyFont="1" applyBorder="1" applyAlignment="1">
      <alignment horizontal="left" vertical="center"/>
    </xf>
    <xf numFmtId="0" fontId="3" fillId="0" borderId="12" xfId="0" applyFont="1" applyBorder="1" applyAlignment="1">
      <alignment horizontal="center" vertical="center"/>
    </xf>
    <xf numFmtId="0" fontId="5" fillId="0" borderId="4" xfId="0" applyFont="1" applyBorder="1"/>
    <xf numFmtId="0" fontId="3" fillId="0" borderId="4" xfId="0" applyFont="1" applyBorder="1" applyAlignment="1">
      <alignment horizontal="center" vertical="center"/>
    </xf>
    <xf numFmtId="14" fontId="3" fillId="0" borderId="4" xfId="0" applyNumberFormat="1" applyFont="1" applyBorder="1" applyAlignment="1">
      <alignment horizontal="center" vertical="center"/>
    </xf>
    <xf numFmtId="1" fontId="3" fillId="0" borderId="4" xfId="0" applyNumberFormat="1" applyFont="1" applyBorder="1" applyAlignment="1">
      <alignment horizontal="center" vertical="center"/>
    </xf>
    <xf numFmtId="165" fontId="3" fillId="0" borderId="4" xfId="2" applyNumberFormat="1" applyFont="1" applyFill="1" applyBorder="1" applyAlignment="1">
      <alignment horizontal="center" vertical="center"/>
    </xf>
    <xf numFmtId="165" fontId="3" fillId="0" borderId="4" xfId="0" applyNumberFormat="1" applyFont="1" applyBorder="1" applyAlignment="1">
      <alignment horizontal="center" vertical="center"/>
    </xf>
    <xf numFmtId="9" fontId="3" fillId="0" borderId="4" xfId="0" applyNumberFormat="1" applyFont="1" applyBorder="1" applyAlignment="1">
      <alignment horizontal="center" vertical="center"/>
    </xf>
    <xf numFmtId="165" fontId="3" fillId="0" borderId="14" xfId="0" applyNumberFormat="1" applyFont="1" applyBorder="1" applyAlignment="1">
      <alignment horizontal="center" vertical="center"/>
    </xf>
    <xf numFmtId="165" fontId="3" fillId="0" borderId="15" xfId="0" applyNumberFormat="1" applyFont="1" applyBorder="1" applyAlignment="1">
      <alignment horizontal="center" vertical="center"/>
    </xf>
    <xf numFmtId="9" fontId="3" fillId="0" borderId="16" xfId="0" applyNumberFormat="1" applyFont="1" applyBorder="1" applyAlignment="1">
      <alignment horizontal="center" vertical="center"/>
    </xf>
    <xf numFmtId="9" fontId="3" fillId="0" borderId="17" xfId="0" applyNumberFormat="1" applyFont="1" applyBorder="1" applyAlignment="1">
      <alignment horizontal="center" vertical="center"/>
    </xf>
    <xf numFmtId="0" fontId="3" fillId="0" borderId="5" xfId="0" applyFont="1" applyBorder="1" applyAlignment="1">
      <alignment horizontal="center" vertical="center"/>
    </xf>
  </cellXfs>
  <cellStyles count="4">
    <cellStyle name="Hyperlink" xfId="3" xr:uid="{00000000-000B-0000-0000-000008000000}"/>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C3D0B-0D47-4395-899C-030322754107}">
  <dimension ref="A1:V162"/>
  <sheetViews>
    <sheetView tabSelected="1" workbookViewId="0">
      <pane ySplit="1" topLeftCell="A2" activePane="bottomLeft" state="frozen"/>
      <selection pane="bottomLeft" activeCell="B141" sqref="B141"/>
    </sheetView>
  </sheetViews>
  <sheetFormatPr defaultColWidth="11.42578125" defaultRowHeight="17.25" customHeight="1"/>
  <cols>
    <col min="1" max="1" width="14" style="3" customWidth="1"/>
    <col min="2" max="2" width="15.5703125" style="3" customWidth="1"/>
    <col min="3" max="3" width="13.85546875" style="3" customWidth="1"/>
    <col min="4" max="4" width="17.7109375" style="3" customWidth="1"/>
    <col min="5" max="5" width="30.42578125" style="4" customWidth="1"/>
    <col min="6" max="6" width="24" style="4" customWidth="1"/>
    <col min="7" max="7" width="26.140625" style="4" customWidth="1"/>
    <col min="8" max="8" width="33.42578125" style="5" customWidth="1"/>
    <col min="9" max="9" width="17.42578125" style="3" customWidth="1"/>
    <col min="10" max="10" width="22.7109375" style="3" customWidth="1"/>
    <col min="11" max="11" width="17.42578125" style="3" customWidth="1"/>
    <col min="12" max="12" width="21.5703125" style="3" customWidth="1"/>
    <col min="13" max="13" width="15.5703125" style="3" customWidth="1"/>
    <col min="14" max="14" width="18.28515625" style="12" customWidth="1"/>
    <col min="15" max="15" width="11" style="3" customWidth="1"/>
    <col min="16" max="16" width="15" style="3" customWidth="1"/>
    <col min="17" max="18" width="15.42578125" style="12" customWidth="1"/>
    <col min="19" max="19" width="18" style="3" customWidth="1"/>
    <col min="20" max="20" width="21.5703125" style="5" customWidth="1"/>
    <col min="21" max="21" width="18.28515625" style="5" customWidth="1"/>
    <col min="22" max="22" width="47.5703125" style="3" customWidth="1"/>
    <col min="23" max="16384" width="11.42578125" style="4"/>
  </cols>
  <sheetData>
    <row r="1" spans="1:22" s="3" customFormat="1" ht="17.25" customHeight="1">
      <c r="A1" s="1" t="s">
        <v>0</v>
      </c>
      <c r="B1" s="1" t="s">
        <v>1</v>
      </c>
      <c r="C1" s="1" t="s">
        <v>2</v>
      </c>
      <c r="D1" s="1" t="s">
        <v>3</v>
      </c>
      <c r="E1" s="1" t="s">
        <v>4</v>
      </c>
      <c r="F1" s="1" t="s">
        <v>5</v>
      </c>
      <c r="G1" s="2" t="s">
        <v>6</v>
      </c>
      <c r="H1" s="1" t="s">
        <v>7</v>
      </c>
      <c r="I1" s="2" t="s">
        <v>8</v>
      </c>
      <c r="J1" s="1" t="s">
        <v>9</v>
      </c>
      <c r="K1" s="1" t="s">
        <v>10</v>
      </c>
      <c r="L1" s="2" t="s">
        <v>11</v>
      </c>
      <c r="M1" s="2" t="s">
        <v>12</v>
      </c>
      <c r="N1" s="13" t="s">
        <v>13</v>
      </c>
      <c r="O1" s="1" t="s">
        <v>14</v>
      </c>
      <c r="P1" s="2" t="s">
        <v>15</v>
      </c>
      <c r="Q1" s="13" t="s">
        <v>16</v>
      </c>
      <c r="R1" s="10" t="s">
        <v>17</v>
      </c>
      <c r="S1" s="2" t="s">
        <v>18</v>
      </c>
      <c r="T1" s="1" t="s">
        <v>19</v>
      </c>
      <c r="U1" s="9" t="s">
        <v>20</v>
      </c>
      <c r="V1" s="9" t="s">
        <v>21</v>
      </c>
    </row>
    <row r="2" spans="1:22" s="26" customFormat="1" ht="17.25" customHeight="1">
      <c r="A2" s="16">
        <v>10</v>
      </c>
      <c r="B2" s="16" t="s">
        <v>22</v>
      </c>
      <c r="C2" s="16">
        <v>2025</v>
      </c>
      <c r="D2" s="16" t="s">
        <v>23</v>
      </c>
      <c r="E2" s="17" t="s">
        <v>24</v>
      </c>
      <c r="F2" s="17" t="s">
        <v>25</v>
      </c>
      <c r="G2" s="17" t="s">
        <v>26</v>
      </c>
      <c r="H2" s="17" t="s">
        <v>27</v>
      </c>
      <c r="I2" s="16">
        <v>1016097402</v>
      </c>
      <c r="J2" s="18">
        <v>45706</v>
      </c>
      <c r="K2" s="19">
        <v>8</v>
      </c>
      <c r="L2" s="19">
        <v>1</v>
      </c>
      <c r="M2" s="29">
        <v>9</v>
      </c>
      <c r="N2" s="11">
        <v>79200000</v>
      </c>
      <c r="O2" s="16">
        <v>1</v>
      </c>
      <c r="P2" s="16">
        <v>0</v>
      </c>
      <c r="Q2" s="11">
        <v>24090000</v>
      </c>
      <c r="R2" s="20">
        <v>56024000</v>
      </c>
      <c r="S2" s="16" t="s">
        <v>28</v>
      </c>
      <c r="T2" s="21">
        <f t="shared" ref="T2:T33" si="0">+U2</f>
        <v>0.86</v>
      </c>
      <c r="U2" s="21">
        <v>0.86</v>
      </c>
      <c r="V2" s="34" t="s">
        <v>29</v>
      </c>
    </row>
    <row r="3" spans="1:22" s="26" customFormat="1" ht="17.25" customHeight="1">
      <c r="A3" s="16">
        <v>10</v>
      </c>
      <c r="B3" s="16" t="s">
        <v>22</v>
      </c>
      <c r="C3" s="16">
        <v>2025</v>
      </c>
      <c r="D3" s="16" t="s">
        <v>30</v>
      </c>
      <c r="E3" s="17" t="s">
        <v>24</v>
      </c>
      <c r="F3" s="17" t="s">
        <v>25</v>
      </c>
      <c r="G3" s="17" t="s">
        <v>31</v>
      </c>
      <c r="H3" s="17" t="s">
        <v>32</v>
      </c>
      <c r="I3" s="16">
        <v>79043047</v>
      </c>
      <c r="J3" s="18">
        <v>45733</v>
      </c>
      <c r="K3" s="19">
        <v>8</v>
      </c>
      <c r="L3" s="19">
        <v>1</v>
      </c>
      <c r="M3" s="29">
        <v>9</v>
      </c>
      <c r="N3" s="11">
        <v>28800000</v>
      </c>
      <c r="O3" s="16">
        <v>1</v>
      </c>
      <c r="P3" s="16">
        <v>0</v>
      </c>
      <c r="Q3" s="11">
        <v>5280000</v>
      </c>
      <c r="R3" s="20">
        <v>34080000</v>
      </c>
      <c r="S3" s="16" t="s">
        <v>28</v>
      </c>
      <c r="T3" s="21">
        <f t="shared" si="0"/>
        <v>0.89</v>
      </c>
      <c r="U3" s="30">
        <v>0.89</v>
      </c>
      <c r="V3" s="34" t="s">
        <v>29</v>
      </c>
    </row>
    <row r="4" spans="1:22" s="26" customFormat="1" ht="17.25" customHeight="1">
      <c r="A4" s="16">
        <v>10</v>
      </c>
      <c r="B4" s="16" t="s">
        <v>22</v>
      </c>
      <c r="C4" s="16">
        <v>2025</v>
      </c>
      <c r="D4" s="16" t="s">
        <v>33</v>
      </c>
      <c r="E4" s="17" t="s">
        <v>24</v>
      </c>
      <c r="F4" s="17" t="s">
        <v>25</v>
      </c>
      <c r="G4" s="17" t="s">
        <v>34</v>
      </c>
      <c r="H4" s="17" t="s">
        <v>35</v>
      </c>
      <c r="I4" s="16">
        <v>1019004954</v>
      </c>
      <c r="J4" s="18">
        <v>45747</v>
      </c>
      <c r="K4" s="19">
        <v>8</v>
      </c>
      <c r="L4" s="19">
        <v>1</v>
      </c>
      <c r="M4" s="29">
        <v>9</v>
      </c>
      <c r="N4" s="11">
        <v>56000000</v>
      </c>
      <c r="O4" s="16">
        <v>1</v>
      </c>
      <c r="P4" s="16">
        <v>0</v>
      </c>
      <c r="Q4" s="11">
        <v>7000000</v>
      </c>
      <c r="R4" s="20">
        <v>63000000</v>
      </c>
      <c r="S4" s="16" t="s">
        <v>28</v>
      </c>
      <c r="T4" s="21">
        <f t="shared" si="0"/>
        <v>0.89</v>
      </c>
      <c r="U4" s="30">
        <v>0.89</v>
      </c>
      <c r="V4" s="34" t="s">
        <v>29</v>
      </c>
    </row>
    <row r="5" spans="1:22" s="26" customFormat="1" ht="17.25" customHeight="1">
      <c r="A5" s="16">
        <v>10</v>
      </c>
      <c r="B5" s="16" t="s">
        <v>22</v>
      </c>
      <c r="C5" s="16">
        <v>2025</v>
      </c>
      <c r="D5" s="16" t="s">
        <v>36</v>
      </c>
      <c r="E5" s="17" t="s">
        <v>24</v>
      </c>
      <c r="F5" s="17" t="s">
        <v>25</v>
      </c>
      <c r="G5" s="17" t="s">
        <v>37</v>
      </c>
      <c r="H5" s="17" t="s">
        <v>38</v>
      </c>
      <c r="I5" s="16">
        <v>79130462</v>
      </c>
      <c r="J5" s="18">
        <v>45719</v>
      </c>
      <c r="K5" s="19">
        <v>8</v>
      </c>
      <c r="L5" s="19">
        <v>1</v>
      </c>
      <c r="M5" s="29">
        <v>9</v>
      </c>
      <c r="N5" s="11">
        <v>64000000</v>
      </c>
      <c r="O5" s="16">
        <v>1</v>
      </c>
      <c r="P5" s="16">
        <v>0</v>
      </c>
      <c r="Q5" s="11">
        <v>15466667</v>
      </c>
      <c r="R5" s="20">
        <v>79466667</v>
      </c>
      <c r="S5" s="16" t="s">
        <v>28</v>
      </c>
      <c r="T5" s="21">
        <f t="shared" si="0"/>
        <v>0.9</v>
      </c>
      <c r="U5" s="30">
        <v>0.9</v>
      </c>
      <c r="V5" s="34" t="s">
        <v>29</v>
      </c>
    </row>
    <row r="6" spans="1:22" s="26" customFormat="1" ht="17.25" customHeight="1">
      <c r="A6" s="16">
        <v>10</v>
      </c>
      <c r="B6" s="16" t="s">
        <v>22</v>
      </c>
      <c r="C6" s="16">
        <v>2025</v>
      </c>
      <c r="D6" s="16" t="s">
        <v>39</v>
      </c>
      <c r="E6" s="17" t="s">
        <v>24</v>
      </c>
      <c r="F6" s="17" t="s">
        <v>25</v>
      </c>
      <c r="G6" s="17" t="s">
        <v>40</v>
      </c>
      <c r="H6" s="17" t="s">
        <v>41</v>
      </c>
      <c r="I6" s="16">
        <v>85260476</v>
      </c>
      <c r="J6" s="18">
        <v>45730</v>
      </c>
      <c r="K6" s="19">
        <v>8</v>
      </c>
      <c r="L6" s="19">
        <v>1</v>
      </c>
      <c r="M6" s="29">
        <v>9</v>
      </c>
      <c r="N6" s="11">
        <v>28800000</v>
      </c>
      <c r="O6" s="16">
        <v>1</v>
      </c>
      <c r="P6" s="16">
        <v>0</v>
      </c>
      <c r="Q6" s="11">
        <v>5640000</v>
      </c>
      <c r="R6" s="20">
        <v>34440000</v>
      </c>
      <c r="S6" s="16" t="s">
        <v>28</v>
      </c>
      <c r="T6" s="21">
        <f t="shared" si="0"/>
        <v>0.9</v>
      </c>
      <c r="U6" s="30">
        <v>0.9</v>
      </c>
      <c r="V6" s="34" t="s">
        <v>29</v>
      </c>
    </row>
    <row r="7" spans="1:22" s="26" customFormat="1" ht="17.25" customHeight="1">
      <c r="A7" s="16">
        <v>10</v>
      </c>
      <c r="B7" s="16" t="s">
        <v>22</v>
      </c>
      <c r="C7" s="16">
        <v>2025</v>
      </c>
      <c r="D7" s="16" t="s">
        <v>42</v>
      </c>
      <c r="E7" s="17" t="s">
        <v>24</v>
      </c>
      <c r="F7" s="17" t="s">
        <v>25</v>
      </c>
      <c r="G7" s="17" t="s">
        <v>43</v>
      </c>
      <c r="H7" s="17" t="s">
        <v>44</v>
      </c>
      <c r="I7" s="16">
        <v>1014279781</v>
      </c>
      <c r="J7" s="18">
        <v>45719</v>
      </c>
      <c r="K7" s="19">
        <v>8</v>
      </c>
      <c r="L7" s="19">
        <v>1</v>
      </c>
      <c r="M7" s="29">
        <v>9</v>
      </c>
      <c r="N7" s="11">
        <v>45120000</v>
      </c>
      <c r="O7" s="16">
        <v>1</v>
      </c>
      <c r="P7" s="16">
        <v>0</v>
      </c>
      <c r="Q7" s="11">
        <v>10904000</v>
      </c>
      <c r="R7" s="20">
        <v>56024000</v>
      </c>
      <c r="S7" s="16" t="s">
        <v>28</v>
      </c>
      <c r="T7" s="21">
        <f t="shared" si="0"/>
        <v>0.9</v>
      </c>
      <c r="U7" s="30">
        <v>0.9</v>
      </c>
      <c r="V7" s="34" t="s">
        <v>29</v>
      </c>
    </row>
    <row r="8" spans="1:22" s="26" customFormat="1" ht="17.25" customHeight="1">
      <c r="A8" s="16">
        <v>10</v>
      </c>
      <c r="B8" s="16" t="s">
        <v>22</v>
      </c>
      <c r="C8" s="16">
        <v>2025</v>
      </c>
      <c r="D8" s="16" t="s">
        <v>45</v>
      </c>
      <c r="E8" s="17" t="s">
        <v>24</v>
      </c>
      <c r="F8" s="17" t="s">
        <v>25</v>
      </c>
      <c r="G8" s="17" t="s">
        <v>43</v>
      </c>
      <c r="H8" s="17" t="s">
        <v>46</v>
      </c>
      <c r="I8" s="16">
        <v>51915460</v>
      </c>
      <c r="J8" s="18">
        <v>45723</v>
      </c>
      <c r="K8" s="19">
        <v>8</v>
      </c>
      <c r="L8" s="19">
        <v>1</v>
      </c>
      <c r="M8" s="29">
        <v>9</v>
      </c>
      <c r="N8" s="11">
        <v>28800000</v>
      </c>
      <c r="O8" s="16">
        <v>1</v>
      </c>
      <c r="P8" s="16">
        <v>0</v>
      </c>
      <c r="Q8" s="11">
        <v>6480000</v>
      </c>
      <c r="R8" s="20">
        <v>35280000</v>
      </c>
      <c r="S8" s="16" t="s">
        <v>28</v>
      </c>
      <c r="T8" s="21">
        <f t="shared" si="0"/>
        <v>0.9</v>
      </c>
      <c r="U8" s="30">
        <v>0.9</v>
      </c>
      <c r="V8" s="34" t="s">
        <v>29</v>
      </c>
    </row>
    <row r="9" spans="1:22" s="26" customFormat="1" ht="17.25" customHeight="1">
      <c r="A9" s="16">
        <v>10</v>
      </c>
      <c r="B9" s="16" t="s">
        <v>22</v>
      </c>
      <c r="C9" s="16">
        <v>2025</v>
      </c>
      <c r="D9" s="16" t="s">
        <v>47</v>
      </c>
      <c r="E9" s="17" t="s">
        <v>24</v>
      </c>
      <c r="F9" s="17" t="s">
        <v>25</v>
      </c>
      <c r="G9" s="17" t="s">
        <v>31</v>
      </c>
      <c r="H9" s="17" t="s">
        <v>48</v>
      </c>
      <c r="I9" s="16">
        <v>35506839</v>
      </c>
      <c r="J9" s="18">
        <v>45733</v>
      </c>
      <c r="K9" s="19">
        <v>8</v>
      </c>
      <c r="L9" s="19">
        <v>1</v>
      </c>
      <c r="M9" s="29">
        <v>9</v>
      </c>
      <c r="N9" s="11">
        <v>28800000</v>
      </c>
      <c r="O9" s="16">
        <v>1</v>
      </c>
      <c r="P9" s="16">
        <v>0</v>
      </c>
      <c r="Q9" s="11">
        <v>5280000</v>
      </c>
      <c r="R9" s="20">
        <v>34080000</v>
      </c>
      <c r="S9" s="16" t="s">
        <v>28</v>
      </c>
      <c r="T9" s="21">
        <f t="shared" si="0"/>
        <v>0.89</v>
      </c>
      <c r="U9" s="30">
        <v>0.89</v>
      </c>
      <c r="V9" s="34" t="s">
        <v>29</v>
      </c>
    </row>
    <row r="10" spans="1:22" s="26" customFormat="1" ht="17.25" customHeight="1">
      <c r="A10" s="16">
        <v>10</v>
      </c>
      <c r="B10" s="16" t="s">
        <v>22</v>
      </c>
      <c r="C10" s="16">
        <v>2025</v>
      </c>
      <c r="D10" s="16" t="s">
        <v>49</v>
      </c>
      <c r="E10" s="17" t="s">
        <v>24</v>
      </c>
      <c r="F10" s="17" t="s">
        <v>25</v>
      </c>
      <c r="G10" s="17" t="s">
        <v>50</v>
      </c>
      <c r="H10" s="17" t="s">
        <v>51</v>
      </c>
      <c r="I10" s="16">
        <v>1014312977</v>
      </c>
      <c r="J10" s="18">
        <v>45729</v>
      </c>
      <c r="K10" s="19">
        <v>8</v>
      </c>
      <c r="L10" s="19">
        <v>0</v>
      </c>
      <c r="M10" s="29">
        <v>8</v>
      </c>
      <c r="N10" s="11">
        <v>22400000</v>
      </c>
      <c r="O10" s="16">
        <v>0</v>
      </c>
      <c r="P10" s="16">
        <v>0</v>
      </c>
      <c r="Q10" s="11">
        <v>0</v>
      </c>
      <c r="R10" s="20">
        <v>22400000</v>
      </c>
      <c r="S10" s="16" t="s">
        <v>28</v>
      </c>
      <c r="T10" s="21">
        <f t="shared" si="0"/>
        <v>0.95</v>
      </c>
      <c r="U10" s="30">
        <v>0.95</v>
      </c>
      <c r="V10" s="34" t="s">
        <v>29</v>
      </c>
    </row>
    <row r="11" spans="1:22" s="26" customFormat="1" ht="17.25" customHeight="1">
      <c r="A11" s="16">
        <v>10</v>
      </c>
      <c r="B11" s="16" t="s">
        <v>22</v>
      </c>
      <c r="C11" s="16">
        <v>2025</v>
      </c>
      <c r="D11" s="16" t="s">
        <v>52</v>
      </c>
      <c r="E11" s="17" t="s">
        <v>24</v>
      </c>
      <c r="F11" s="17" t="s">
        <v>25</v>
      </c>
      <c r="G11" s="17" t="s">
        <v>50</v>
      </c>
      <c r="H11" s="17" t="s">
        <v>53</v>
      </c>
      <c r="I11" s="16">
        <v>79685440</v>
      </c>
      <c r="J11" s="18">
        <v>45734</v>
      </c>
      <c r="K11" s="19">
        <v>8</v>
      </c>
      <c r="L11" s="19">
        <v>1</v>
      </c>
      <c r="M11" s="29">
        <v>9</v>
      </c>
      <c r="N11" s="11">
        <v>22400000</v>
      </c>
      <c r="O11" s="16">
        <v>1</v>
      </c>
      <c r="P11" s="16">
        <v>0</v>
      </c>
      <c r="Q11" s="11">
        <v>4013333</v>
      </c>
      <c r="R11" s="20">
        <v>26413333</v>
      </c>
      <c r="S11" s="16" t="s">
        <v>28</v>
      </c>
      <c r="T11" s="21">
        <f t="shared" si="0"/>
        <v>0.89</v>
      </c>
      <c r="U11" s="30">
        <v>0.89</v>
      </c>
      <c r="V11" s="34" t="s">
        <v>29</v>
      </c>
    </row>
    <row r="12" spans="1:22" s="26" customFormat="1" ht="17.25" customHeight="1">
      <c r="A12" s="16">
        <v>10</v>
      </c>
      <c r="B12" s="16" t="s">
        <v>22</v>
      </c>
      <c r="C12" s="16">
        <v>2025</v>
      </c>
      <c r="D12" s="16" t="s">
        <v>54</v>
      </c>
      <c r="E12" s="17" t="s">
        <v>24</v>
      </c>
      <c r="F12" s="17" t="s">
        <v>25</v>
      </c>
      <c r="G12" s="17" t="s">
        <v>50</v>
      </c>
      <c r="H12" s="17" t="s">
        <v>55</v>
      </c>
      <c r="I12" s="16">
        <v>36089934</v>
      </c>
      <c r="J12" s="18">
        <v>45744</v>
      </c>
      <c r="K12" s="19">
        <v>8</v>
      </c>
      <c r="L12" s="19">
        <v>1</v>
      </c>
      <c r="M12" s="29">
        <v>9</v>
      </c>
      <c r="N12" s="11">
        <v>22400000</v>
      </c>
      <c r="O12" s="16">
        <v>1</v>
      </c>
      <c r="P12" s="16">
        <v>0</v>
      </c>
      <c r="Q12" s="11">
        <v>3080000</v>
      </c>
      <c r="R12" s="20">
        <v>25480000</v>
      </c>
      <c r="S12" s="16" t="s">
        <v>28</v>
      </c>
      <c r="T12" s="21">
        <f t="shared" si="0"/>
        <v>0.89</v>
      </c>
      <c r="U12" s="30">
        <v>0.89</v>
      </c>
      <c r="V12" s="34" t="s">
        <v>29</v>
      </c>
    </row>
    <row r="13" spans="1:22" s="26" customFormat="1" ht="17.25" customHeight="1">
      <c r="A13" s="16">
        <v>10</v>
      </c>
      <c r="B13" s="16" t="s">
        <v>22</v>
      </c>
      <c r="C13" s="16">
        <v>2025</v>
      </c>
      <c r="D13" s="16" t="s">
        <v>56</v>
      </c>
      <c r="E13" s="17" t="s">
        <v>24</v>
      </c>
      <c r="F13" s="17" t="s">
        <v>25</v>
      </c>
      <c r="G13" s="17" t="s">
        <v>50</v>
      </c>
      <c r="H13" s="17" t="s">
        <v>57</v>
      </c>
      <c r="I13" s="16">
        <v>1014245708</v>
      </c>
      <c r="J13" s="18">
        <v>45741</v>
      </c>
      <c r="K13" s="19">
        <v>8</v>
      </c>
      <c r="L13" s="19">
        <v>1</v>
      </c>
      <c r="M13" s="29">
        <v>9</v>
      </c>
      <c r="N13" s="11">
        <v>22400000</v>
      </c>
      <c r="O13" s="16">
        <v>1</v>
      </c>
      <c r="P13" s="16">
        <v>0</v>
      </c>
      <c r="Q13" s="11">
        <v>3360000</v>
      </c>
      <c r="R13" s="20">
        <v>25760000</v>
      </c>
      <c r="S13" s="16" t="s">
        <v>28</v>
      </c>
      <c r="T13" s="21">
        <f t="shared" si="0"/>
        <v>0.68</v>
      </c>
      <c r="U13" s="30">
        <v>0.68</v>
      </c>
      <c r="V13" s="45" t="s">
        <v>58</v>
      </c>
    </row>
    <row r="14" spans="1:22" s="26" customFormat="1" ht="17.25" customHeight="1">
      <c r="A14" s="16">
        <v>10</v>
      </c>
      <c r="B14" s="16" t="s">
        <v>22</v>
      </c>
      <c r="C14" s="16">
        <v>2025</v>
      </c>
      <c r="D14" s="16" t="s">
        <v>59</v>
      </c>
      <c r="E14" s="17" t="s">
        <v>24</v>
      </c>
      <c r="F14" s="17" t="s">
        <v>25</v>
      </c>
      <c r="G14" s="17" t="s">
        <v>50</v>
      </c>
      <c r="H14" s="17" t="s">
        <v>60</v>
      </c>
      <c r="I14" s="16">
        <v>39546392</v>
      </c>
      <c r="J14" s="18">
        <v>45715</v>
      </c>
      <c r="K14" s="19">
        <v>9</v>
      </c>
      <c r="L14" s="19">
        <v>1</v>
      </c>
      <c r="M14" s="29">
        <v>10</v>
      </c>
      <c r="N14" s="11">
        <v>22400000</v>
      </c>
      <c r="O14" s="16">
        <v>1</v>
      </c>
      <c r="P14" s="16">
        <v>0</v>
      </c>
      <c r="Q14" s="11">
        <v>3173333</v>
      </c>
      <c r="R14" s="20">
        <v>25573333</v>
      </c>
      <c r="S14" s="16" t="s">
        <v>28</v>
      </c>
      <c r="T14" s="21">
        <f t="shared" si="0"/>
        <v>0.89</v>
      </c>
      <c r="U14" s="30">
        <v>0.89</v>
      </c>
      <c r="V14" s="34" t="s">
        <v>29</v>
      </c>
    </row>
    <row r="15" spans="1:22" s="26" customFormat="1" ht="17.25" customHeight="1">
      <c r="A15" s="16">
        <v>10</v>
      </c>
      <c r="B15" s="16" t="s">
        <v>22</v>
      </c>
      <c r="C15" s="16">
        <v>2025</v>
      </c>
      <c r="D15" s="16" t="s">
        <v>61</v>
      </c>
      <c r="E15" s="17" t="s">
        <v>24</v>
      </c>
      <c r="F15" s="17" t="s">
        <v>25</v>
      </c>
      <c r="G15" s="17" t="s">
        <v>50</v>
      </c>
      <c r="H15" s="17" t="s">
        <v>62</v>
      </c>
      <c r="I15" s="16">
        <v>19322681</v>
      </c>
      <c r="J15" s="18">
        <v>45742</v>
      </c>
      <c r="K15" s="19">
        <v>8</v>
      </c>
      <c r="L15" s="19">
        <v>1</v>
      </c>
      <c r="M15" s="29">
        <v>9</v>
      </c>
      <c r="N15" s="11">
        <v>22400000</v>
      </c>
      <c r="O15" s="16">
        <v>1</v>
      </c>
      <c r="P15" s="16">
        <v>0</v>
      </c>
      <c r="Q15" s="11">
        <v>3266667</v>
      </c>
      <c r="R15" s="20">
        <v>25666667</v>
      </c>
      <c r="S15" s="16" t="s">
        <v>28</v>
      </c>
      <c r="T15" s="21">
        <f t="shared" si="0"/>
        <v>0.89</v>
      </c>
      <c r="U15" s="30">
        <v>0.89</v>
      </c>
      <c r="V15" s="34" t="s">
        <v>29</v>
      </c>
    </row>
    <row r="16" spans="1:22" s="26" customFormat="1" ht="17.25" customHeight="1">
      <c r="A16" s="16">
        <v>10</v>
      </c>
      <c r="B16" s="16" t="s">
        <v>22</v>
      </c>
      <c r="C16" s="16">
        <v>2025</v>
      </c>
      <c r="D16" s="16" t="s">
        <v>63</v>
      </c>
      <c r="E16" s="17" t="s">
        <v>24</v>
      </c>
      <c r="F16" s="17" t="s">
        <v>25</v>
      </c>
      <c r="G16" s="17" t="s">
        <v>50</v>
      </c>
      <c r="H16" s="17" t="s">
        <v>64</v>
      </c>
      <c r="I16" s="16">
        <v>79106563</v>
      </c>
      <c r="J16" s="18">
        <v>45742</v>
      </c>
      <c r="K16" s="19">
        <v>8</v>
      </c>
      <c r="L16" s="19">
        <v>1</v>
      </c>
      <c r="M16" s="29">
        <v>9</v>
      </c>
      <c r="N16" s="11">
        <v>22400000</v>
      </c>
      <c r="O16" s="16">
        <v>1</v>
      </c>
      <c r="P16" s="16">
        <v>0</v>
      </c>
      <c r="Q16" s="11">
        <v>3266667</v>
      </c>
      <c r="R16" s="20">
        <v>25666667</v>
      </c>
      <c r="S16" s="16" t="s">
        <v>28</v>
      </c>
      <c r="T16" s="21">
        <f t="shared" si="0"/>
        <v>0.84</v>
      </c>
      <c r="U16" s="30">
        <v>0.84</v>
      </c>
      <c r="V16" s="34" t="s">
        <v>29</v>
      </c>
    </row>
    <row r="17" spans="1:22" s="26" customFormat="1" ht="17.25" customHeight="1">
      <c r="A17" s="16">
        <v>10</v>
      </c>
      <c r="B17" s="16" t="s">
        <v>22</v>
      </c>
      <c r="C17" s="16">
        <v>2025</v>
      </c>
      <c r="D17" s="16" t="s">
        <v>65</v>
      </c>
      <c r="E17" s="17" t="s">
        <v>24</v>
      </c>
      <c r="F17" s="17" t="s">
        <v>25</v>
      </c>
      <c r="G17" s="17" t="s">
        <v>50</v>
      </c>
      <c r="H17" s="17" t="s">
        <v>66</v>
      </c>
      <c r="I17" s="16">
        <v>1001202300</v>
      </c>
      <c r="J17" s="18">
        <v>45741</v>
      </c>
      <c r="K17" s="19">
        <v>8</v>
      </c>
      <c r="L17" s="19">
        <v>1</v>
      </c>
      <c r="M17" s="29">
        <v>9</v>
      </c>
      <c r="N17" s="11">
        <v>22400000</v>
      </c>
      <c r="O17" s="16">
        <v>1</v>
      </c>
      <c r="P17" s="16">
        <v>0</v>
      </c>
      <c r="Q17" s="11">
        <v>3360000</v>
      </c>
      <c r="R17" s="20">
        <v>25760000</v>
      </c>
      <c r="S17" s="16" t="s">
        <v>28</v>
      </c>
      <c r="T17" s="21">
        <f t="shared" si="0"/>
        <v>0.89</v>
      </c>
      <c r="U17" s="30">
        <v>0.89</v>
      </c>
      <c r="V17" s="34" t="s">
        <v>29</v>
      </c>
    </row>
    <row r="18" spans="1:22" s="26" customFormat="1" ht="17.25" customHeight="1">
      <c r="A18" s="16">
        <v>10</v>
      </c>
      <c r="B18" s="16" t="s">
        <v>22</v>
      </c>
      <c r="C18" s="16">
        <v>2025</v>
      </c>
      <c r="D18" s="16" t="s">
        <v>67</v>
      </c>
      <c r="E18" s="17" t="s">
        <v>24</v>
      </c>
      <c r="F18" s="17" t="s">
        <v>25</v>
      </c>
      <c r="G18" s="17" t="s">
        <v>50</v>
      </c>
      <c r="H18" s="17" t="s">
        <v>68</v>
      </c>
      <c r="I18" s="16">
        <v>1022353552</v>
      </c>
      <c r="J18" s="18">
        <v>45747</v>
      </c>
      <c r="K18" s="19">
        <v>8</v>
      </c>
      <c r="L18" s="19">
        <v>1</v>
      </c>
      <c r="M18" s="29">
        <v>9</v>
      </c>
      <c r="N18" s="11">
        <v>22400000</v>
      </c>
      <c r="O18" s="16">
        <v>1</v>
      </c>
      <c r="P18" s="16">
        <v>0</v>
      </c>
      <c r="Q18" s="11">
        <v>2800000</v>
      </c>
      <c r="R18" s="20">
        <v>25200000</v>
      </c>
      <c r="S18" s="16" t="s">
        <v>28</v>
      </c>
      <c r="T18" s="21">
        <f t="shared" si="0"/>
        <v>0.5</v>
      </c>
      <c r="U18" s="30">
        <v>0.5</v>
      </c>
      <c r="V18" s="34" t="s">
        <v>69</v>
      </c>
    </row>
    <row r="19" spans="1:22" s="26" customFormat="1" ht="17.25" customHeight="1">
      <c r="A19" s="16">
        <v>10</v>
      </c>
      <c r="B19" s="16" t="s">
        <v>22</v>
      </c>
      <c r="C19" s="16">
        <v>2025</v>
      </c>
      <c r="D19" s="16" t="s">
        <v>70</v>
      </c>
      <c r="E19" s="17" t="s">
        <v>24</v>
      </c>
      <c r="F19" s="17" t="s">
        <v>25</v>
      </c>
      <c r="G19" s="17" t="s">
        <v>50</v>
      </c>
      <c r="H19" s="17" t="s">
        <v>71</v>
      </c>
      <c r="I19" s="16">
        <v>80513431</v>
      </c>
      <c r="J19" s="18">
        <v>45742</v>
      </c>
      <c r="K19" s="19">
        <v>8</v>
      </c>
      <c r="L19" s="19">
        <v>1</v>
      </c>
      <c r="M19" s="29">
        <v>9</v>
      </c>
      <c r="N19" s="11">
        <v>22400000</v>
      </c>
      <c r="O19" s="16">
        <v>1</v>
      </c>
      <c r="P19" s="16">
        <v>0</v>
      </c>
      <c r="Q19" s="11">
        <v>3266667</v>
      </c>
      <c r="R19" s="20">
        <v>25666667</v>
      </c>
      <c r="S19" s="16" t="s">
        <v>28</v>
      </c>
      <c r="T19" s="21">
        <f t="shared" si="0"/>
        <v>0.89</v>
      </c>
      <c r="U19" s="30">
        <v>0.89</v>
      </c>
      <c r="V19" s="34" t="s">
        <v>29</v>
      </c>
    </row>
    <row r="20" spans="1:22" s="26" customFormat="1" ht="17.25" customHeight="1">
      <c r="A20" s="16">
        <v>10</v>
      </c>
      <c r="B20" s="16" t="s">
        <v>22</v>
      </c>
      <c r="C20" s="16">
        <v>2025</v>
      </c>
      <c r="D20" s="16" t="s">
        <v>72</v>
      </c>
      <c r="E20" s="17" t="s">
        <v>24</v>
      </c>
      <c r="F20" s="17" t="s">
        <v>25</v>
      </c>
      <c r="G20" s="17" t="s">
        <v>50</v>
      </c>
      <c r="H20" s="17" t="s">
        <v>73</v>
      </c>
      <c r="I20" s="16">
        <v>80030198</v>
      </c>
      <c r="J20" s="18">
        <v>45742</v>
      </c>
      <c r="K20" s="19">
        <v>8</v>
      </c>
      <c r="L20" s="19">
        <v>1</v>
      </c>
      <c r="M20" s="29">
        <v>9</v>
      </c>
      <c r="N20" s="11">
        <v>22400000</v>
      </c>
      <c r="O20" s="16">
        <v>1</v>
      </c>
      <c r="P20" s="16">
        <v>0</v>
      </c>
      <c r="Q20" s="11">
        <v>3266667</v>
      </c>
      <c r="R20" s="20">
        <v>25666667</v>
      </c>
      <c r="S20" s="16" t="s">
        <v>28</v>
      </c>
      <c r="T20" s="21">
        <f t="shared" si="0"/>
        <v>0.89</v>
      </c>
      <c r="U20" s="30">
        <v>0.89</v>
      </c>
      <c r="V20" s="34" t="s">
        <v>29</v>
      </c>
    </row>
    <row r="21" spans="1:22" s="26" customFormat="1" ht="17.25" customHeight="1">
      <c r="A21" s="16">
        <v>10</v>
      </c>
      <c r="B21" s="16" t="s">
        <v>22</v>
      </c>
      <c r="C21" s="16">
        <v>2025</v>
      </c>
      <c r="D21" s="16" t="s">
        <v>74</v>
      </c>
      <c r="E21" s="17" t="s">
        <v>24</v>
      </c>
      <c r="F21" s="17" t="s">
        <v>25</v>
      </c>
      <c r="G21" s="17" t="s">
        <v>50</v>
      </c>
      <c r="H21" s="17" t="s">
        <v>75</v>
      </c>
      <c r="I21" s="16">
        <v>1014199152</v>
      </c>
      <c r="J21" s="18">
        <v>45742</v>
      </c>
      <c r="K21" s="19">
        <v>8</v>
      </c>
      <c r="L21" s="19">
        <v>1</v>
      </c>
      <c r="M21" s="29">
        <v>9</v>
      </c>
      <c r="N21" s="11">
        <v>22400000</v>
      </c>
      <c r="O21" s="16">
        <v>1</v>
      </c>
      <c r="P21" s="16">
        <v>0</v>
      </c>
      <c r="Q21" s="11">
        <v>3266667</v>
      </c>
      <c r="R21" s="20">
        <v>25666667</v>
      </c>
      <c r="S21" s="16" t="s">
        <v>28</v>
      </c>
      <c r="T21" s="21">
        <f t="shared" si="0"/>
        <v>0.89</v>
      </c>
      <c r="U21" s="30">
        <v>0.89</v>
      </c>
      <c r="V21" s="34" t="s">
        <v>29</v>
      </c>
    </row>
    <row r="22" spans="1:22" s="26" customFormat="1" ht="17.25" customHeight="1">
      <c r="A22" s="16">
        <v>10</v>
      </c>
      <c r="B22" s="16" t="s">
        <v>22</v>
      </c>
      <c r="C22" s="16">
        <v>2025</v>
      </c>
      <c r="D22" s="16" t="s">
        <v>76</v>
      </c>
      <c r="E22" s="17" t="s">
        <v>24</v>
      </c>
      <c r="F22" s="17" t="s">
        <v>25</v>
      </c>
      <c r="G22" s="17" t="s">
        <v>50</v>
      </c>
      <c r="H22" s="17" t="s">
        <v>77</v>
      </c>
      <c r="I22" s="16">
        <v>79541999</v>
      </c>
      <c r="J22" s="18">
        <v>45743</v>
      </c>
      <c r="K22" s="19">
        <v>8</v>
      </c>
      <c r="L22" s="19">
        <v>1</v>
      </c>
      <c r="M22" s="29">
        <v>9</v>
      </c>
      <c r="N22" s="11">
        <v>22400000</v>
      </c>
      <c r="O22" s="16">
        <v>1</v>
      </c>
      <c r="P22" s="16">
        <v>0</v>
      </c>
      <c r="Q22" s="11">
        <v>3173333</v>
      </c>
      <c r="R22" s="20">
        <v>25573333</v>
      </c>
      <c r="S22" s="16" t="s">
        <v>28</v>
      </c>
      <c r="T22" s="21">
        <f t="shared" si="0"/>
        <v>0.89</v>
      </c>
      <c r="U22" s="30">
        <v>0.89</v>
      </c>
      <c r="V22" s="34" t="s">
        <v>29</v>
      </c>
    </row>
    <row r="23" spans="1:22" s="26" customFormat="1" ht="17.25" customHeight="1">
      <c r="A23" s="16">
        <v>10</v>
      </c>
      <c r="B23" s="16" t="s">
        <v>22</v>
      </c>
      <c r="C23" s="16">
        <v>2025</v>
      </c>
      <c r="D23" s="16" t="s">
        <v>78</v>
      </c>
      <c r="E23" s="17" t="s">
        <v>24</v>
      </c>
      <c r="F23" s="17" t="s">
        <v>25</v>
      </c>
      <c r="G23" s="17" t="s">
        <v>50</v>
      </c>
      <c r="H23" s="17" t="s">
        <v>79</v>
      </c>
      <c r="I23" s="16">
        <v>1026302149</v>
      </c>
      <c r="J23" s="18">
        <v>45743</v>
      </c>
      <c r="K23" s="19">
        <v>8</v>
      </c>
      <c r="L23" s="19">
        <v>1</v>
      </c>
      <c r="M23" s="29">
        <v>9</v>
      </c>
      <c r="N23" s="11">
        <v>22400000</v>
      </c>
      <c r="O23" s="16">
        <v>1</v>
      </c>
      <c r="P23" s="16">
        <v>0</v>
      </c>
      <c r="Q23" s="11">
        <v>3173333</v>
      </c>
      <c r="R23" s="20">
        <v>25573333</v>
      </c>
      <c r="S23" s="16" t="s">
        <v>28</v>
      </c>
      <c r="T23" s="21">
        <f t="shared" si="0"/>
        <v>0.89</v>
      </c>
      <c r="U23" s="30">
        <v>0.89</v>
      </c>
      <c r="V23" s="34" t="s">
        <v>29</v>
      </c>
    </row>
    <row r="24" spans="1:22" s="26" customFormat="1" ht="17.25" customHeight="1">
      <c r="A24" s="16">
        <v>10</v>
      </c>
      <c r="B24" s="16" t="s">
        <v>22</v>
      </c>
      <c r="C24" s="16">
        <v>2025</v>
      </c>
      <c r="D24" s="16" t="s">
        <v>80</v>
      </c>
      <c r="E24" s="17" t="s">
        <v>24</v>
      </c>
      <c r="F24" s="17" t="s">
        <v>25</v>
      </c>
      <c r="G24" s="17" t="s">
        <v>50</v>
      </c>
      <c r="H24" s="17" t="s">
        <v>81</v>
      </c>
      <c r="I24" s="16">
        <v>1000731088</v>
      </c>
      <c r="J24" s="18">
        <v>45743</v>
      </c>
      <c r="K24" s="19">
        <v>8</v>
      </c>
      <c r="L24" s="19">
        <v>1</v>
      </c>
      <c r="M24" s="29">
        <v>9</v>
      </c>
      <c r="N24" s="11">
        <v>22400000</v>
      </c>
      <c r="O24" s="16">
        <v>1</v>
      </c>
      <c r="P24" s="16">
        <v>0</v>
      </c>
      <c r="Q24" s="11">
        <v>3173333</v>
      </c>
      <c r="R24" s="20">
        <v>25573333</v>
      </c>
      <c r="S24" s="16" t="s">
        <v>28</v>
      </c>
      <c r="T24" s="21">
        <f t="shared" si="0"/>
        <v>0.89</v>
      </c>
      <c r="U24" s="30">
        <v>0.89</v>
      </c>
      <c r="V24" s="34" t="s">
        <v>29</v>
      </c>
    </row>
    <row r="25" spans="1:22" s="26" customFormat="1" ht="17.25" customHeight="1">
      <c r="A25" s="16">
        <v>10</v>
      </c>
      <c r="B25" s="16" t="s">
        <v>22</v>
      </c>
      <c r="C25" s="16">
        <v>2025</v>
      </c>
      <c r="D25" s="16" t="s">
        <v>82</v>
      </c>
      <c r="E25" s="17" t="s">
        <v>24</v>
      </c>
      <c r="F25" s="17" t="s">
        <v>25</v>
      </c>
      <c r="G25" s="17" t="s">
        <v>50</v>
      </c>
      <c r="H25" s="17" t="s">
        <v>83</v>
      </c>
      <c r="I25" s="16">
        <v>1014296100</v>
      </c>
      <c r="J25" s="18">
        <v>45742</v>
      </c>
      <c r="K25" s="19">
        <v>8</v>
      </c>
      <c r="L25" s="19">
        <v>1</v>
      </c>
      <c r="M25" s="29">
        <v>9</v>
      </c>
      <c r="N25" s="11">
        <v>22400000</v>
      </c>
      <c r="O25" s="16">
        <v>1</v>
      </c>
      <c r="P25" s="16">
        <v>0</v>
      </c>
      <c r="Q25" s="11">
        <v>3266667</v>
      </c>
      <c r="R25" s="20">
        <v>25666667</v>
      </c>
      <c r="S25" s="16" t="s">
        <v>28</v>
      </c>
      <c r="T25" s="21">
        <f t="shared" si="0"/>
        <v>0.89</v>
      </c>
      <c r="U25" s="30">
        <v>0.89</v>
      </c>
      <c r="V25" s="34" t="s">
        <v>29</v>
      </c>
    </row>
    <row r="26" spans="1:22" s="26" customFormat="1" ht="17.25" customHeight="1">
      <c r="A26" s="16">
        <v>10</v>
      </c>
      <c r="B26" s="16" t="s">
        <v>22</v>
      </c>
      <c r="C26" s="16">
        <v>2025</v>
      </c>
      <c r="D26" s="16" t="s">
        <v>84</v>
      </c>
      <c r="E26" s="17" t="s">
        <v>24</v>
      </c>
      <c r="F26" s="17" t="s">
        <v>25</v>
      </c>
      <c r="G26" s="17" t="s">
        <v>50</v>
      </c>
      <c r="H26" s="17" t="s">
        <v>85</v>
      </c>
      <c r="I26" s="16">
        <v>79918996</v>
      </c>
      <c r="J26" s="18">
        <v>45742</v>
      </c>
      <c r="K26" s="19">
        <v>8</v>
      </c>
      <c r="L26" s="19">
        <v>1</v>
      </c>
      <c r="M26" s="29">
        <v>9</v>
      </c>
      <c r="N26" s="11">
        <v>22400000</v>
      </c>
      <c r="O26" s="16">
        <v>1</v>
      </c>
      <c r="P26" s="16">
        <v>0</v>
      </c>
      <c r="Q26" s="11">
        <v>3266667</v>
      </c>
      <c r="R26" s="20">
        <v>25666667</v>
      </c>
      <c r="S26" s="16" t="s">
        <v>28</v>
      </c>
      <c r="T26" s="21">
        <f t="shared" si="0"/>
        <v>0.89</v>
      </c>
      <c r="U26" s="30">
        <v>0.89</v>
      </c>
      <c r="V26" s="34" t="s">
        <v>29</v>
      </c>
    </row>
    <row r="27" spans="1:22" s="26" customFormat="1" ht="17.25" customHeight="1">
      <c r="A27" s="16">
        <v>10</v>
      </c>
      <c r="B27" s="16" t="s">
        <v>22</v>
      </c>
      <c r="C27" s="16">
        <v>2025</v>
      </c>
      <c r="D27" s="16" t="s">
        <v>86</v>
      </c>
      <c r="E27" s="17" t="s">
        <v>24</v>
      </c>
      <c r="F27" s="17" t="s">
        <v>25</v>
      </c>
      <c r="G27" s="17" t="s">
        <v>87</v>
      </c>
      <c r="H27" s="17" t="s">
        <v>88</v>
      </c>
      <c r="I27" s="16">
        <v>1023868728</v>
      </c>
      <c r="J27" s="18">
        <v>45758</v>
      </c>
      <c r="K27" s="19">
        <v>8</v>
      </c>
      <c r="L27" s="19">
        <v>1</v>
      </c>
      <c r="M27" s="29">
        <v>9</v>
      </c>
      <c r="N27" s="11">
        <v>40000000</v>
      </c>
      <c r="O27" s="16">
        <v>1</v>
      </c>
      <c r="P27" s="16">
        <v>0</v>
      </c>
      <c r="Q27" s="11">
        <v>3333333</v>
      </c>
      <c r="R27" s="20">
        <v>43333333</v>
      </c>
      <c r="S27" s="16" t="s">
        <v>28</v>
      </c>
      <c r="T27" s="21">
        <f t="shared" si="0"/>
        <v>0.88</v>
      </c>
      <c r="U27" s="30">
        <v>0.88</v>
      </c>
      <c r="V27" s="34" t="s">
        <v>29</v>
      </c>
    </row>
    <row r="28" spans="1:22" s="26" customFormat="1" ht="17.25" customHeight="1">
      <c r="A28" s="16">
        <v>10</v>
      </c>
      <c r="B28" s="16" t="s">
        <v>22</v>
      </c>
      <c r="C28" s="16">
        <v>2025</v>
      </c>
      <c r="D28" s="16" t="s">
        <v>89</v>
      </c>
      <c r="E28" s="17" t="s">
        <v>24</v>
      </c>
      <c r="F28" s="17" t="s">
        <v>25</v>
      </c>
      <c r="G28" s="17" t="s">
        <v>50</v>
      </c>
      <c r="H28" s="17" t="s">
        <v>90</v>
      </c>
      <c r="I28" s="16">
        <v>1014231451</v>
      </c>
      <c r="J28" s="18">
        <v>45743</v>
      </c>
      <c r="K28" s="19">
        <v>8</v>
      </c>
      <c r="L28" s="19">
        <v>1</v>
      </c>
      <c r="M28" s="29">
        <v>9</v>
      </c>
      <c r="N28" s="11">
        <v>22400000</v>
      </c>
      <c r="O28" s="16">
        <v>1</v>
      </c>
      <c r="P28" s="16">
        <v>0</v>
      </c>
      <c r="Q28" s="11">
        <v>3173333</v>
      </c>
      <c r="R28" s="20">
        <v>25573333</v>
      </c>
      <c r="S28" s="16" t="s">
        <v>28</v>
      </c>
      <c r="T28" s="21">
        <f t="shared" si="0"/>
        <v>0.89</v>
      </c>
      <c r="U28" s="30">
        <v>0.89</v>
      </c>
      <c r="V28" s="34" t="s">
        <v>29</v>
      </c>
    </row>
    <row r="29" spans="1:22" s="26" customFormat="1" ht="17.25" customHeight="1">
      <c r="A29" s="16">
        <v>10</v>
      </c>
      <c r="B29" s="16" t="s">
        <v>22</v>
      </c>
      <c r="C29" s="16">
        <v>2025</v>
      </c>
      <c r="D29" s="16" t="s">
        <v>91</v>
      </c>
      <c r="E29" s="17" t="s">
        <v>24</v>
      </c>
      <c r="F29" s="17" t="s">
        <v>25</v>
      </c>
      <c r="G29" s="17" t="s">
        <v>50</v>
      </c>
      <c r="H29" s="17" t="s">
        <v>92</v>
      </c>
      <c r="I29" s="16">
        <v>80054149</v>
      </c>
      <c r="J29" s="18">
        <v>45742</v>
      </c>
      <c r="K29" s="19">
        <v>8</v>
      </c>
      <c r="L29" s="19">
        <v>1</v>
      </c>
      <c r="M29" s="29">
        <v>9</v>
      </c>
      <c r="N29" s="11">
        <v>22400000</v>
      </c>
      <c r="O29" s="16">
        <v>1</v>
      </c>
      <c r="P29" s="16">
        <v>0</v>
      </c>
      <c r="Q29" s="11">
        <v>3266667</v>
      </c>
      <c r="R29" s="20">
        <v>25666667</v>
      </c>
      <c r="S29" s="16" t="s">
        <v>28</v>
      </c>
      <c r="T29" s="21">
        <f t="shared" si="0"/>
        <v>0.89</v>
      </c>
      <c r="U29" s="30">
        <v>0.89</v>
      </c>
      <c r="V29" s="34" t="s">
        <v>29</v>
      </c>
    </row>
    <row r="30" spans="1:22" s="26" customFormat="1" ht="17.25" customHeight="1">
      <c r="A30" s="16">
        <v>10</v>
      </c>
      <c r="B30" s="16" t="s">
        <v>22</v>
      </c>
      <c r="C30" s="16">
        <v>2025</v>
      </c>
      <c r="D30" s="16" t="s">
        <v>93</v>
      </c>
      <c r="E30" s="17" t="s">
        <v>24</v>
      </c>
      <c r="F30" s="17" t="s">
        <v>25</v>
      </c>
      <c r="G30" s="17" t="s">
        <v>50</v>
      </c>
      <c r="H30" s="17" t="s">
        <v>94</v>
      </c>
      <c r="I30" s="16">
        <v>80097670</v>
      </c>
      <c r="J30" s="18">
        <v>45742</v>
      </c>
      <c r="K30" s="19">
        <v>8</v>
      </c>
      <c r="L30" s="19">
        <v>1</v>
      </c>
      <c r="M30" s="29">
        <v>9</v>
      </c>
      <c r="N30" s="11">
        <v>22400000</v>
      </c>
      <c r="O30" s="16">
        <v>1</v>
      </c>
      <c r="P30" s="16">
        <v>0</v>
      </c>
      <c r="Q30" s="11">
        <v>3266667</v>
      </c>
      <c r="R30" s="20">
        <v>25666667</v>
      </c>
      <c r="S30" s="16" t="s">
        <v>28</v>
      </c>
      <c r="T30" s="21">
        <f t="shared" si="0"/>
        <v>0.89</v>
      </c>
      <c r="U30" s="30">
        <v>0.89</v>
      </c>
      <c r="V30" s="34" t="s">
        <v>29</v>
      </c>
    </row>
    <row r="31" spans="1:22" s="26" customFormat="1" ht="17.25" customHeight="1">
      <c r="A31" s="16">
        <v>10</v>
      </c>
      <c r="B31" s="16" t="s">
        <v>22</v>
      </c>
      <c r="C31" s="16">
        <v>2025</v>
      </c>
      <c r="D31" s="16" t="s">
        <v>95</v>
      </c>
      <c r="E31" s="17" t="s">
        <v>24</v>
      </c>
      <c r="F31" s="17" t="s">
        <v>25</v>
      </c>
      <c r="G31" s="17" t="s">
        <v>50</v>
      </c>
      <c r="H31" s="17" t="s">
        <v>96</v>
      </c>
      <c r="I31" s="16">
        <v>1000594148</v>
      </c>
      <c r="J31" s="18">
        <v>45743</v>
      </c>
      <c r="K31" s="19">
        <v>8</v>
      </c>
      <c r="L31" s="19">
        <v>1</v>
      </c>
      <c r="M31" s="29">
        <v>9</v>
      </c>
      <c r="N31" s="11">
        <v>22400000</v>
      </c>
      <c r="O31" s="16">
        <v>1</v>
      </c>
      <c r="P31" s="16">
        <v>0</v>
      </c>
      <c r="Q31" s="11">
        <v>3173333</v>
      </c>
      <c r="R31" s="20">
        <v>25573333</v>
      </c>
      <c r="S31" s="16" t="s">
        <v>28</v>
      </c>
      <c r="T31" s="21">
        <f t="shared" si="0"/>
        <v>0.89</v>
      </c>
      <c r="U31" s="30">
        <v>0.89</v>
      </c>
      <c r="V31" s="34" t="s">
        <v>29</v>
      </c>
    </row>
    <row r="32" spans="1:22" s="26" customFormat="1" ht="17.25" customHeight="1">
      <c r="A32" s="16">
        <v>10</v>
      </c>
      <c r="B32" s="16" t="s">
        <v>22</v>
      </c>
      <c r="C32" s="16">
        <v>2025</v>
      </c>
      <c r="D32" s="16" t="s">
        <v>97</v>
      </c>
      <c r="E32" s="17" t="s">
        <v>24</v>
      </c>
      <c r="F32" s="17" t="s">
        <v>25</v>
      </c>
      <c r="G32" s="17" t="s">
        <v>50</v>
      </c>
      <c r="H32" s="17" t="s">
        <v>98</v>
      </c>
      <c r="I32" s="16">
        <v>1007479299</v>
      </c>
      <c r="J32" s="18">
        <v>45741</v>
      </c>
      <c r="K32" s="19">
        <v>8</v>
      </c>
      <c r="L32" s="19">
        <v>1</v>
      </c>
      <c r="M32" s="29">
        <v>9</v>
      </c>
      <c r="N32" s="11">
        <v>22400000</v>
      </c>
      <c r="O32" s="16">
        <v>1</v>
      </c>
      <c r="P32" s="16">
        <v>0</v>
      </c>
      <c r="Q32" s="11">
        <v>3360000</v>
      </c>
      <c r="R32" s="20">
        <v>25760000</v>
      </c>
      <c r="S32" s="16" t="s">
        <v>28</v>
      </c>
      <c r="T32" s="21">
        <f t="shared" si="0"/>
        <v>0.89</v>
      </c>
      <c r="U32" s="30">
        <v>0.89</v>
      </c>
      <c r="V32" s="34" t="s">
        <v>29</v>
      </c>
    </row>
    <row r="33" spans="1:22" s="26" customFormat="1" ht="17.25" customHeight="1">
      <c r="A33" s="16">
        <v>10</v>
      </c>
      <c r="B33" s="16" t="s">
        <v>22</v>
      </c>
      <c r="C33" s="16">
        <v>2025</v>
      </c>
      <c r="D33" s="16" t="s">
        <v>99</v>
      </c>
      <c r="E33" s="17" t="s">
        <v>24</v>
      </c>
      <c r="F33" s="17" t="s">
        <v>25</v>
      </c>
      <c r="G33" s="17" t="s">
        <v>50</v>
      </c>
      <c r="H33" s="17" t="s">
        <v>100</v>
      </c>
      <c r="I33" s="16">
        <v>1016058745</v>
      </c>
      <c r="J33" s="18">
        <v>45742</v>
      </c>
      <c r="K33" s="19">
        <v>8</v>
      </c>
      <c r="L33" s="19">
        <v>1</v>
      </c>
      <c r="M33" s="29">
        <v>9</v>
      </c>
      <c r="N33" s="11">
        <v>22400000</v>
      </c>
      <c r="O33" s="16">
        <v>1</v>
      </c>
      <c r="P33" s="16">
        <v>0</v>
      </c>
      <c r="Q33" s="11">
        <v>3266667</v>
      </c>
      <c r="R33" s="20">
        <v>25666667</v>
      </c>
      <c r="S33" s="16" t="s">
        <v>28</v>
      </c>
      <c r="T33" s="21">
        <f t="shared" si="0"/>
        <v>0.89</v>
      </c>
      <c r="U33" s="30">
        <v>0.89</v>
      </c>
      <c r="V33" s="34" t="s">
        <v>29</v>
      </c>
    </row>
    <row r="34" spans="1:22" s="26" customFormat="1" ht="17.25" customHeight="1">
      <c r="A34" s="16">
        <v>10</v>
      </c>
      <c r="B34" s="16" t="s">
        <v>22</v>
      </c>
      <c r="C34" s="16">
        <v>2025</v>
      </c>
      <c r="D34" s="16" t="s">
        <v>101</v>
      </c>
      <c r="E34" s="17" t="s">
        <v>24</v>
      </c>
      <c r="F34" s="17" t="s">
        <v>25</v>
      </c>
      <c r="G34" s="17" t="s">
        <v>50</v>
      </c>
      <c r="H34" s="17" t="s">
        <v>102</v>
      </c>
      <c r="I34" s="16">
        <v>9041490</v>
      </c>
      <c r="J34" s="18">
        <v>45728</v>
      </c>
      <c r="K34" s="19">
        <v>8</v>
      </c>
      <c r="L34" s="19">
        <v>1</v>
      </c>
      <c r="M34" s="29">
        <v>9</v>
      </c>
      <c r="N34" s="11">
        <v>22400000</v>
      </c>
      <c r="O34" s="16">
        <v>1</v>
      </c>
      <c r="P34" s="16">
        <v>0</v>
      </c>
      <c r="Q34" s="11">
        <v>4573333</v>
      </c>
      <c r="R34" s="20">
        <v>26973333</v>
      </c>
      <c r="S34" s="16" t="s">
        <v>28</v>
      </c>
      <c r="T34" s="21">
        <f t="shared" ref="T34:T64" si="1">+U34</f>
        <v>0.9</v>
      </c>
      <c r="U34" s="30">
        <v>0.9</v>
      </c>
      <c r="V34" s="34" t="s">
        <v>29</v>
      </c>
    </row>
    <row r="35" spans="1:22" s="26" customFormat="1" ht="17.25" customHeight="1">
      <c r="A35" s="16">
        <v>10</v>
      </c>
      <c r="B35" s="16" t="s">
        <v>22</v>
      </c>
      <c r="C35" s="16">
        <v>2025</v>
      </c>
      <c r="D35" s="16" t="s">
        <v>103</v>
      </c>
      <c r="E35" s="17" t="s">
        <v>24</v>
      </c>
      <c r="F35" s="17" t="s">
        <v>25</v>
      </c>
      <c r="G35" s="17" t="s">
        <v>104</v>
      </c>
      <c r="H35" s="17" t="s">
        <v>105</v>
      </c>
      <c r="I35" s="16">
        <v>1012436195</v>
      </c>
      <c r="J35" s="18">
        <v>45733</v>
      </c>
      <c r="K35" s="19">
        <v>8</v>
      </c>
      <c r="L35" s="19">
        <v>1</v>
      </c>
      <c r="M35" s="29">
        <v>9</v>
      </c>
      <c r="N35" s="11">
        <v>28800000</v>
      </c>
      <c r="O35" s="16">
        <v>1</v>
      </c>
      <c r="P35" s="16">
        <v>0</v>
      </c>
      <c r="Q35" s="11">
        <v>5280000</v>
      </c>
      <c r="R35" s="20">
        <v>34080000</v>
      </c>
      <c r="S35" s="16" t="s">
        <v>28</v>
      </c>
      <c r="T35" s="21">
        <f t="shared" si="1"/>
        <v>0.89</v>
      </c>
      <c r="U35" s="30">
        <v>0.89</v>
      </c>
      <c r="V35" s="34" t="s">
        <v>29</v>
      </c>
    </row>
    <row r="36" spans="1:22" s="26" customFormat="1" ht="17.25" customHeight="1">
      <c r="A36" s="16">
        <v>10</v>
      </c>
      <c r="B36" s="16" t="s">
        <v>22</v>
      </c>
      <c r="C36" s="16">
        <v>2025</v>
      </c>
      <c r="D36" s="16" t="s">
        <v>106</v>
      </c>
      <c r="E36" s="17" t="s">
        <v>24</v>
      </c>
      <c r="F36" s="17" t="s">
        <v>25</v>
      </c>
      <c r="G36" s="17" t="s">
        <v>107</v>
      </c>
      <c r="H36" s="17" t="s">
        <v>108</v>
      </c>
      <c r="I36" s="16">
        <v>1233691367</v>
      </c>
      <c r="J36" s="18">
        <v>45735</v>
      </c>
      <c r="K36" s="19">
        <v>8</v>
      </c>
      <c r="L36" s="19">
        <v>1</v>
      </c>
      <c r="M36" s="29">
        <v>9</v>
      </c>
      <c r="N36" s="11">
        <v>28800000</v>
      </c>
      <c r="O36" s="16">
        <v>1</v>
      </c>
      <c r="P36" s="16">
        <v>0</v>
      </c>
      <c r="Q36" s="11">
        <v>5040000</v>
      </c>
      <c r="R36" s="20">
        <v>33840000</v>
      </c>
      <c r="S36" s="16" t="s">
        <v>28</v>
      </c>
      <c r="T36" s="21">
        <f t="shared" si="1"/>
        <v>0.89</v>
      </c>
      <c r="U36" s="30">
        <v>0.89</v>
      </c>
      <c r="V36" s="34" t="s">
        <v>29</v>
      </c>
    </row>
    <row r="37" spans="1:22" s="26" customFormat="1" ht="17.25" customHeight="1">
      <c r="A37" s="16">
        <v>10</v>
      </c>
      <c r="B37" s="16" t="s">
        <v>22</v>
      </c>
      <c r="C37" s="16">
        <v>2025</v>
      </c>
      <c r="D37" s="16" t="s">
        <v>109</v>
      </c>
      <c r="E37" s="17" t="s">
        <v>24</v>
      </c>
      <c r="F37" s="17" t="s">
        <v>25</v>
      </c>
      <c r="G37" s="17" t="s">
        <v>110</v>
      </c>
      <c r="H37" s="17" t="s">
        <v>111</v>
      </c>
      <c r="I37" s="16">
        <v>1018497471</v>
      </c>
      <c r="J37" s="18">
        <v>45737</v>
      </c>
      <c r="K37" s="19">
        <v>8</v>
      </c>
      <c r="L37" s="19">
        <v>1</v>
      </c>
      <c r="M37" s="29">
        <v>9</v>
      </c>
      <c r="N37" s="11">
        <v>61600000</v>
      </c>
      <c r="O37" s="16">
        <v>1</v>
      </c>
      <c r="P37" s="16">
        <v>0</v>
      </c>
      <c r="Q37" s="11">
        <v>10266667</v>
      </c>
      <c r="R37" s="20">
        <v>71866667</v>
      </c>
      <c r="S37" s="16" t="s">
        <v>28</v>
      </c>
      <c r="T37" s="21">
        <f t="shared" si="1"/>
        <v>0.89</v>
      </c>
      <c r="U37" s="30">
        <v>0.89</v>
      </c>
      <c r="V37" s="34" t="s">
        <v>29</v>
      </c>
    </row>
    <row r="38" spans="1:22" s="26" customFormat="1" ht="17.25" customHeight="1">
      <c r="A38" s="16">
        <v>10</v>
      </c>
      <c r="B38" s="16" t="s">
        <v>22</v>
      </c>
      <c r="C38" s="16">
        <v>2025</v>
      </c>
      <c r="D38" s="16" t="s">
        <v>112</v>
      </c>
      <c r="E38" s="17" t="s">
        <v>24</v>
      </c>
      <c r="F38" s="17" t="s">
        <v>25</v>
      </c>
      <c r="G38" s="17" t="s">
        <v>113</v>
      </c>
      <c r="H38" s="17" t="s">
        <v>114</v>
      </c>
      <c r="I38" s="16">
        <v>79826672</v>
      </c>
      <c r="J38" s="18">
        <v>45748</v>
      </c>
      <c r="K38" s="19">
        <v>8</v>
      </c>
      <c r="L38" s="19">
        <v>1</v>
      </c>
      <c r="M38" s="29">
        <v>9</v>
      </c>
      <c r="N38" s="11">
        <v>22400000</v>
      </c>
      <c r="O38" s="16">
        <v>1</v>
      </c>
      <c r="P38" s="16">
        <v>0</v>
      </c>
      <c r="Q38" s="11">
        <v>2800000</v>
      </c>
      <c r="R38" s="20">
        <v>25200000</v>
      </c>
      <c r="S38" s="16" t="s">
        <v>28</v>
      </c>
      <c r="T38" s="21">
        <f t="shared" si="1"/>
        <v>0.89</v>
      </c>
      <c r="U38" s="30">
        <v>0.89</v>
      </c>
      <c r="V38" s="34" t="s">
        <v>29</v>
      </c>
    </row>
    <row r="39" spans="1:22" s="26" customFormat="1" ht="17.25" customHeight="1">
      <c r="A39" s="16">
        <v>10</v>
      </c>
      <c r="B39" s="16" t="s">
        <v>22</v>
      </c>
      <c r="C39" s="16">
        <v>2025</v>
      </c>
      <c r="D39" s="16" t="s">
        <v>115</v>
      </c>
      <c r="E39" s="17" t="s">
        <v>24</v>
      </c>
      <c r="F39" s="17" t="s">
        <v>25</v>
      </c>
      <c r="G39" s="17" t="s">
        <v>43</v>
      </c>
      <c r="H39" s="17" t="s">
        <v>116</v>
      </c>
      <c r="I39" s="16">
        <v>1014244460</v>
      </c>
      <c r="J39" s="18">
        <v>45743</v>
      </c>
      <c r="K39" s="19">
        <v>8</v>
      </c>
      <c r="L39" s="19">
        <v>1</v>
      </c>
      <c r="M39" s="29">
        <v>9</v>
      </c>
      <c r="N39" s="11">
        <v>45120000</v>
      </c>
      <c r="O39" s="16">
        <v>1</v>
      </c>
      <c r="P39" s="16">
        <v>0</v>
      </c>
      <c r="Q39" s="11">
        <v>6392000</v>
      </c>
      <c r="R39" s="20">
        <v>51512000</v>
      </c>
      <c r="S39" s="16" t="s">
        <v>28</v>
      </c>
      <c r="T39" s="21">
        <f t="shared" si="1"/>
        <v>0.89</v>
      </c>
      <c r="U39" s="30">
        <v>0.89</v>
      </c>
      <c r="V39" s="34" t="s">
        <v>29</v>
      </c>
    </row>
    <row r="40" spans="1:22" s="26" customFormat="1" ht="17.25" customHeight="1">
      <c r="A40" s="16">
        <v>10</v>
      </c>
      <c r="B40" s="16" t="s">
        <v>22</v>
      </c>
      <c r="C40" s="16">
        <v>2025</v>
      </c>
      <c r="D40" s="16" t="s">
        <v>117</v>
      </c>
      <c r="E40" s="17" t="s">
        <v>24</v>
      </c>
      <c r="F40" s="17" t="s">
        <v>25</v>
      </c>
      <c r="G40" s="17" t="s">
        <v>43</v>
      </c>
      <c r="H40" s="17" t="s">
        <v>118</v>
      </c>
      <c r="I40" s="16">
        <v>1020754519</v>
      </c>
      <c r="J40" s="18">
        <v>45736</v>
      </c>
      <c r="K40" s="19">
        <v>8</v>
      </c>
      <c r="L40" s="19">
        <v>1</v>
      </c>
      <c r="M40" s="29">
        <v>9</v>
      </c>
      <c r="N40" s="11">
        <v>45120000</v>
      </c>
      <c r="O40" s="16">
        <v>1</v>
      </c>
      <c r="P40" s="16">
        <v>0</v>
      </c>
      <c r="Q40" s="11">
        <v>7708000</v>
      </c>
      <c r="R40" s="20">
        <v>52828000</v>
      </c>
      <c r="S40" s="16" t="s">
        <v>28</v>
      </c>
      <c r="T40" s="21">
        <f t="shared" si="1"/>
        <v>0.89</v>
      </c>
      <c r="U40" s="30">
        <v>0.89</v>
      </c>
      <c r="V40" s="34" t="s">
        <v>29</v>
      </c>
    </row>
    <row r="41" spans="1:22" s="26" customFormat="1" ht="17.25" customHeight="1">
      <c r="A41" s="16">
        <v>10</v>
      </c>
      <c r="B41" s="16" t="s">
        <v>22</v>
      </c>
      <c r="C41" s="16">
        <v>2025</v>
      </c>
      <c r="D41" s="16" t="s">
        <v>119</v>
      </c>
      <c r="E41" s="17" t="s">
        <v>24</v>
      </c>
      <c r="F41" s="17" t="s">
        <v>25</v>
      </c>
      <c r="G41" s="17" t="s">
        <v>120</v>
      </c>
      <c r="H41" s="17" t="s">
        <v>121</v>
      </c>
      <c r="I41" s="16">
        <v>52077905</v>
      </c>
      <c r="J41" s="18">
        <v>45751</v>
      </c>
      <c r="K41" s="19">
        <v>8</v>
      </c>
      <c r="L41" s="19">
        <v>1</v>
      </c>
      <c r="M41" s="29">
        <v>9</v>
      </c>
      <c r="N41" s="11">
        <v>22400000</v>
      </c>
      <c r="O41" s="16">
        <v>1</v>
      </c>
      <c r="P41" s="16">
        <v>0</v>
      </c>
      <c r="Q41" s="11">
        <v>2520000</v>
      </c>
      <c r="R41" s="20">
        <v>24920000</v>
      </c>
      <c r="S41" s="16" t="s">
        <v>28</v>
      </c>
      <c r="T41" s="21">
        <f t="shared" si="1"/>
        <v>0.89</v>
      </c>
      <c r="U41" s="30">
        <v>0.89</v>
      </c>
      <c r="V41" s="34" t="s">
        <v>29</v>
      </c>
    </row>
    <row r="42" spans="1:22" s="26" customFormat="1" ht="17.25" customHeight="1">
      <c r="A42" s="16">
        <v>10</v>
      </c>
      <c r="B42" s="16" t="s">
        <v>22</v>
      </c>
      <c r="C42" s="16">
        <v>2025</v>
      </c>
      <c r="D42" s="16" t="s">
        <v>122</v>
      </c>
      <c r="E42" s="17" t="s">
        <v>24</v>
      </c>
      <c r="F42" s="17" t="s">
        <v>25</v>
      </c>
      <c r="G42" s="17" t="s">
        <v>120</v>
      </c>
      <c r="H42" s="17" t="s">
        <v>123</v>
      </c>
      <c r="I42" s="16">
        <v>1022971883</v>
      </c>
      <c r="J42" s="18">
        <v>45743</v>
      </c>
      <c r="K42" s="19">
        <v>8</v>
      </c>
      <c r="L42" s="19">
        <v>1</v>
      </c>
      <c r="M42" s="29">
        <v>9</v>
      </c>
      <c r="N42" s="11">
        <v>22400000</v>
      </c>
      <c r="O42" s="16">
        <v>1</v>
      </c>
      <c r="P42" s="16">
        <v>0</v>
      </c>
      <c r="Q42" s="11">
        <v>3173333</v>
      </c>
      <c r="R42" s="20">
        <v>25573333</v>
      </c>
      <c r="S42" s="16" t="s">
        <v>28</v>
      </c>
      <c r="T42" s="21">
        <f t="shared" si="1"/>
        <v>0.89</v>
      </c>
      <c r="U42" s="30">
        <v>0.89</v>
      </c>
      <c r="V42" s="34" t="s">
        <v>29</v>
      </c>
    </row>
    <row r="43" spans="1:22" s="26" customFormat="1" ht="17.25" customHeight="1">
      <c r="A43" s="16">
        <v>10</v>
      </c>
      <c r="B43" s="16" t="s">
        <v>22</v>
      </c>
      <c r="C43" s="16">
        <v>2025</v>
      </c>
      <c r="D43" s="16" t="s">
        <v>124</v>
      </c>
      <c r="E43" s="17" t="s">
        <v>24</v>
      </c>
      <c r="F43" s="17" t="s">
        <v>25</v>
      </c>
      <c r="G43" s="17" t="s">
        <v>43</v>
      </c>
      <c r="H43" s="17" t="s">
        <v>125</v>
      </c>
      <c r="I43" s="16">
        <v>1015442096</v>
      </c>
      <c r="J43" s="18">
        <v>45743</v>
      </c>
      <c r="K43" s="19">
        <v>8</v>
      </c>
      <c r="L43" s="19">
        <v>1</v>
      </c>
      <c r="M43" s="29">
        <v>9</v>
      </c>
      <c r="N43" s="11">
        <v>28800000</v>
      </c>
      <c r="O43" s="16">
        <v>1</v>
      </c>
      <c r="P43" s="16">
        <v>0</v>
      </c>
      <c r="Q43" s="11">
        <v>4080000</v>
      </c>
      <c r="R43" s="20">
        <v>32880000</v>
      </c>
      <c r="S43" s="16" t="s">
        <v>28</v>
      </c>
      <c r="T43" s="21">
        <f t="shared" si="1"/>
        <v>0.89</v>
      </c>
      <c r="U43" s="30">
        <v>0.89</v>
      </c>
      <c r="V43" s="34" t="s">
        <v>29</v>
      </c>
    </row>
    <row r="44" spans="1:22" s="26" customFormat="1" ht="17.25" customHeight="1">
      <c r="A44" s="16">
        <v>10</v>
      </c>
      <c r="B44" s="16" t="s">
        <v>22</v>
      </c>
      <c r="C44" s="16">
        <v>2025</v>
      </c>
      <c r="D44" s="16" t="s">
        <v>126</v>
      </c>
      <c r="E44" s="17" t="s">
        <v>24</v>
      </c>
      <c r="F44" s="17" t="s">
        <v>25</v>
      </c>
      <c r="G44" s="17" t="s">
        <v>43</v>
      </c>
      <c r="H44" s="17" t="s">
        <v>127</v>
      </c>
      <c r="I44" s="16">
        <v>1023882603</v>
      </c>
      <c r="J44" s="18">
        <v>45743</v>
      </c>
      <c r="K44" s="19">
        <v>8</v>
      </c>
      <c r="L44" s="19">
        <v>1</v>
      </c>
      <c r="M44" s="29">
        <v>9</v>
      </c>
      <c r="N44" s="11">
        <v>28800000</v>
      </c>
      <c r="O44" s="16">
        <v>1</v>
      </c>
      <c r="P44" s="16">
        <v>0</v>
      </c>
      <c r="Q44" s="11">
        <v>4080000</v>
      </c>
      <c r="R44" s="20">
        <v>32880000</v>
      </c>
      <c r="S44" s="16" t="s">
        <v>28</v>
      </c>
      <c r="T44" s="21">
        <f t="shared" si="1"/>
        <v>0.89</v>
      </c>
      <c r="U44" s="30">
        <v>0.89</v>
      </c>
      <c r="V44" s="34" t="s">
        <v>29</v>
      </c>
    </row>
    <row r="45" spans="1:22" s="26" customFormat="1" ht="17.25" customHeight="1">
      <c r="A45" s="16">
        <v>10</v>
      </c>
      <c r="B45" s="16" t="s">
        <v>22</v>
      </c>
      <c r="C45" s="16">
        <v>2025</v>
      </c>
      <c r="D45" s="16" t="s">
        <v>128</v>
      </c>
      <c r="E45" s="17" t="s">
        <v>24</v>
      </c>
      <c r="F45" s="17" t="s">
        <v>25</v>
      </c>
      <c r="G45" s="17" t="s">
        <v>129</v>
      </c>
      <c r="H45" s="17" t="s">
        <v>130</v>
      </c>
      <c r="I45" s="16">
        <v>3081767</v>
      </c>
      <c r="J45" s="18">
        <v>45743</v>
      </c>
      <c r="K45" s="19">
        <v>8</v>
      </c>
      <c r="L45" s="19">
        <v>1</v>
      </c>
      <c r="M45" s="29">
        <v>9</v>
      </c>
      <c r="N45" s="11">
        <v>48000000</v>
      </c>
      <c r="O45" s="16">
        <v>1</v>
      </c>
      <c r="P45" s="16">
        <v>0</v>
      </c>
      <c r="Q45" s="11">
        <v>6800000</v>
      </c>
      <c r="R45" s="20">
        <v>54800000</v>
      </c>
      <c r="S45" s="16" t="s">
        <v>28</v>
      </c>
      <c r="T45" s="21">
        <f t="shared" si="1"/>
        <v>0.89</v>
      </c>
      <c r="U45" s="30">
        <v>0.89</v>
      </c>
      <c r="V45" s="34" t="s">
        <v>29</v>
      </c>
    </row>
    <row r="46" spans="1:22" s="26" customFormat="1" ht="17.25" customHeight="1">
      <c r="A46" s="16">
        <v>10</v>
      </c>
      <c r="B46" s="16" t="s">
        <v>22</v>
      </c>
      <c r="C46" s="16">
        <v>2025</v>
      </c>
      <c r="D46" s="16" t="s">
        <v>131</v>
      </c>
      <c r="E46" s="17" t="s">
        <v>24</v>
      </c>
      <c r="F46" s="17" t="s">
        <v>25</v>
      </c>
      <c r="G46" s="17" t="s">
        <v>132</v>
      </c>
      <c r="H46" s="17" t="s">
        <v>133</v>
      </c>
      <c r="I46" s="16">
        <v>1007749906</v>
      </c>
      <c r="J46" s="18">
        <v>45748</v>
      </c>
      <c r="K46" s="19">
        <v>8</v>
      </c>
      <c r="L46" s="19">
        <v>1</v>
      </c>
      <c r="M46" s="29">
        <v>9</v>
      </c>
      <c r="N46" s="11">
        <v>48000000</v>
      </c>
      <c r="O46" s="16">
        <v>1</v>
      </c>
      <c r="P46" s="16">
        <v>0</v>
      </c>
      <c r="Q46" s="11">
        <v>6000000</v>
      </c>
      <c r="R46" s="20">
        <v>54000000</v>
      </c>
      <c r="S46" s="16" t="s">
        <v>28</v>
      </c>
      <c r="T46" s="21">
        <f t="shared" si="1"/>
        <v>0.78</v>
      </c>
      <c r="U46" s="30">
        <v>0.78</v>
      </c>
      <c r="V46" s="34" t="s">
        <v>29</v>
      </c>
    </row>
    <row r="47" spans="1:22" s="26" customFormat="1" ht="17.25" customHeight="1">
      <c r="A47" s="16">
        <v>10</v>
      </c>
      <c r="B47" s="16" t="s">
        <v>22</v>
      </c>
      <c r="C47" s="16">
        <v>2025</v>
      </c>
      <c r="D47" s="16" t="s">
        <v>134</v>
      </c>
      <c r="E47" s="17" t="s">
        <v>24</v>
      </c>
      <c r="F47" s="17" t="s">
        <v>25</v>
      </c>
      <c r="G47" s="17" t="s">
        <v>135</v>
      </c>
      <c r="H47" s="17" t="s">
        <v>136</v>
      </c>
      <c r="I47" s="16">
        <v>52913060</v>
      </c>
      <c r="J47" s="18">
        <v>45736</v>
      </c>
      <c r="K47" s="19">
        <v>8</v>
      </c>
      <c r="L47" s="19">
        <v>1</v>
      </c>
      <c r="M47" s="29">
        <v>9</v>
      </c>
      <c r="N47" s="11">
        <v>59200000</v>
      </c>
      <c r="O47" s="16">
        <v>1</v>
      </c>
      <c r="P47" s="16">
        <v>0</v>
      </c>
      <c r="Q47" s="11">
        <v>10113333</v>
      </c>
      <c r="R47" s="20">
        <v>69313333</v>
      </c>
      <c r="S47" s="16" t="s">
        <v>28</v>
      </c>
      <c r="T47" s="21">
        <f t="shared" si="1"/>
        <v>0.89</v>
      </c>
      <c r="U47" s="30">
        <v>0.89</v>
      </c>
      <c r="V47" s="34" t="s">
        <v>29</v>
      </c>
    </row>
    <row r="48" spans="1:22" s="26" customFormat="1" ht="17.25" customHeight="1">
      <c r="A48" s="16">
        <v>10</v>
      </c>
      <c r="B48" s="16" t="s">
        <v>22</v>
      </c>
      <c r="C48" s="16">
        <v>2025</v>
      </c>
      <c r="D48" s="16" t="s">
        <v>137</v>
      </c>
      <c r="E48" s="17" t="s">
        <v>24</v>
      </c>
      <c r="F48" s="17" t="s">
        <v>25</v>
      </c>
      <c r="G48" s="17" t="s">
        <v>120</v>
      </c>
      <c r="H48" s="17" t="s">
        <v>138</v>
      </c>
      <c r="I48" s="16">
        <v>1000461917</v>
      </c>
      <c r="J48" s="18">
        <v>45747</v>
      </c>
      <c r="K48" s="19">
        <v>8</v>
      </c>
      <c r="L48" s="19">
        <v>1</v>
      </c>
      <c r="M48" s="29">
        <v>9</v>
      </c>
      <c r="N48" s="11">
        <v>22400000</v>
      </c>
      <c r="O48" s="16">
        <v>1</v>
      </c>
      <c r="P48" s="16">
        <v>0</v>
      </c>
      <c r="Q48" s="11">
        <v>2800000</v>
      </c>
      <c r="R48" s="20">
        <v>25200000</v>
      </c>
      <c r="S48" s="16" t="s">
        <v>28</v>
      </c>
      <c r="T48" s="21">
        <f t="shared" si="1"/>
        <v>0.89</v>
      </c>
      <c r="U48" s="30">
        <v>0.89</v>
      </c>
      <c r="V48" s="34" t="s">
        <v>29</v>
      </c>
    </row>
    <row r="49" spans="1:22" s="26" customFormat="1" ht="17.25" customHeight="1">
      <c r="A49" s="16">
        <v>10</v>
      </c>
      <c r="B49" s="16" t="s">
        <v>22</v>
      </c>
      <c r="C49" s="16">
        <v>2025</v>
      </c>
      <c r="D49" s="16" t="s">
        <v>139</v>
      </c>
      <c r="E49" s="17" t="s">
        <v>24</v>
      </c>
      <c r="F49" s="17" t="s">
        <v>25</v>
      </c>
      <c r="G49" s="17" t="s">
        <v>120</v>
      </c>
      <c r="H49" s="17" t="s">
        <v>140</v>
      </c>
      <c r="I49" s="16">
        <v>52328157</v>
      </c>
      <c r="J49" s="18">
        <v>45743</v>
      </c>
      <c r="K49" s="19">
        <v>8</v>
      </c>
      <c r="L49" s="19">
        <v>1</v>
      </c>
      <c r="M49" s="29">
        <v>9</v>
      </c>
      <c r="N49" s="11">
        <v>22400000</v>
      </c>
      <c r="O49" s="16">
        <v>1</v>
      </c>
      <c r="P49" s="16">
        <v>0</v>
      </c>
      <c r="Q49" s="11">
        <v>3173333</v>
      </c>
      <c r="R49" s="20">
        <v>25573333</v>
      </c>
      <c r="S49" s="16" t="s">
        <v>28</v>
      </c>
      <c r="T49" s="21">
        <f t="shared" si="1"/>
        <v>0.78</v>
      </c>
      <c r="U49" s="30">
        <v>0.78</v>
      </c>
      <c r="V49" s="34" t="s">
        <v>29</v>
      </c>
    </row>
    <row r="50" spans="1:22" s="26" customFormat="1" ht="17.25" customHeight="1">
      <c r="A50" s="16">
        <v>10</v>
      </c>
      <c r="B50" s="16" t="s">
        <v>22</v>
      </c>
      <c r="C50" s="16">
        <v>2025</v>
      </c>
      <c r="D50" s="16" t="s">
        <v>141</v>
      </c>
      <c r="E50" s="17" t="s">
        <v>24</v>
      </c>
      <c r="F50" s="17" t="s">
        <v>25</v>
      </c>
      <c r="G50" s="17" t="s">
        <v>120</v>
      </c>
      <c r="H50" s="17" t="s">
        <v>142</v>
      </c>
      <c r="I50" s="16">
        <v>52323703</v>
      </c>
      <c r="J50" s="18">
        <v>45743</v>
      </c>
      <c r="K50" s="19">
        <v>8</v>
      </c>
      <c r="L50" s="19">
        <v>1</v>
      </c>
      <c r="M50" s="29">
        <v>9</v>
      </c>
      <c r="N50" s="11">
        <v>22400000</v>
      </c>
      <c r="O50" s="16">
        <v>1</v>
      </c>
      <c r="P50" s="16">
        <v>0</v>
      </c>
      <c r="Q50" s="11">
        <v>3173333</v>
      </c>
      <c r="R50" s="20">
        <v>25573333</v>
      </c>
      <c r="S50" s="16" t="s">
        <v>28</v>
      </c>
      <c r="T50" s="21">
        <f t="shared" si="1"/>
        <v>0.89</v>
      </c>
      <c r="U50" s="30">
        <v>0.89</v>
      </c>
      <c r="V50" s="34" t="s">
        <v>29</v>
      </c>
    </row>
    <row r="51" spans="1:22" s="26" customFormat="1" ht="17.25" customHeight="1">
      <c r="A51" s="16">
        <v>10</v>
      </c>
      <c r="B51" s="16" t="s">
        <v>22</v>
      </c>
      <c r="C51" s="16">
        <v>2025</v>
      </c>
      <c r="D51" s="16" t="s">
        <v>143</v>
      </c>
      <c r="E51" s="17" t="s">
        <v>24</v>
      </c>
      <c r="F51" s="17" t="s">
        <v>25</v>
      </c>
      <c r="G51" s="17" t="s">
        <v>50</v>
      </c>
      <c r="H51" s="17" t="s">
        <v>144</v>
      </c>
      <c r="I51" s="16">
        <v>1031421160</v>
      </c>
      <c r="J51" s="18">
        <v>45748</v>
      </c>
      <c r="K51" s="19">
        <v>8</v>
      </c>
      <c r="L51" s="19">
        <v>1</v>
      </c>
      <c r="M51" s="29">
        <v>9</v>
      </c>
      <c r="N51" s="11">
        <v>22400000</v>
      </c>
      <c r="O51" s="16">
        <v>1</v>
      </c>
      <c r="P51" s="16">
        <v>0</v>
      </c>
      <c r="Q51" s="11">
        <v>2800000</v>
      </c>
      <c r="R51" s="20">
        <v>25200000</v>
      </c>
      <c r="S51" s="16" t="s">
        <v>28</v>
      </c>
      <c r="T51" s="21">
        <f t="shared" si="1"/>
        <v>0.89</v>
      </c>
      <c r="U51" s="30">
        <v>0.89</v>
      </c>
      <c r="V51" s="34" t="s">
        <v>29</v>
      </c>
    </row>
    <row r="52" spans="1:22" s="26" customFormat="1" ht="17.25" customHeight="1">
      <c r="A52" s="16">
        <v>10</v>
      </c>
      <c r="B52" s="16" t="s">
        <v>22</v>
      </c>
      <c r="C52" s="16">
        <v>2025</v>
      </c>
      <c r="D52" s="16" t="s">
        <v>145</v>
      </c>
      <c r="E52" s="17" t="s">
        <v>24</v>
      </c>
      <c r="F52" s="17" t="s">
        <v>25</v>
      </c>
      <c r="G52" s="17" t="s">
        <v>135</v>
      </c>
      <c r="H52" s="17" t="s">
        <v>146</v>
      </c>
      <c r="I52" s="16">
        <v>1032368601</v>
      </c>
      <c r="J52" s="18">
        <v>45756</v>
      </c>
      <c r="K52" s="19">
        <v>8</v>
      </c>
      <c r="L52" s="19">
        <v>1</v>
      </c>
      <c r="M52" s="29">
        <v>9</v>
      </c>
      <c r="N52" s="11">
        <v>59200000</v>
      </c>
      <c r="O52" s="16">
        <v>1</v>
      </c>
      <c r="P52" s="16">
        <v>0</v>
      </c>
      <c r="Q52" s="11">
        <v>5426667</v>
      </c>
      <c r="R52" s="20">
        <v>64626667</v>
      </c>
      <c r="S52" s="16" t="s">
        <v>28</v>
      </c>
      <c r="T52" s="21">
        <f t="shared" si="1"/>
        <v>0.89</v>
      </c>
      <c r="U52" s="30">
        <v>0.89</v>
      </c>
      <c r="V52" s="34" t="s">
        <v>29</v>
      </c>
    </row>
    <row r="53" spans="1:22" s="26" customFormat="1" ht="17.25" customHeight="1">
      <c r="A53" s="16">
        <v>10</v>
      </c>
      <c r="B53" s="16" t="s">
        <v>22</v>
      </c>
      <c r="C53" s="16">
        <v>2025</v>
      </c>
      <c r="D53" s="16" t="s">
        <v>147</v>
      </c>
      <c r="E53" s="17" t="s">
        <v>24</v>
      </c>
      <c r="F53" s="17" t="s">
        <v>25</v>
      </c>
      <c r="G53" s="17" t="s">
        <v>135</v>
      </c>
      <c r="H53" s="17" t="s">
        <v>148</v>
      </c>
      <c r="I53" s="16">
        <v>42134017</v>
      </c>
      <c r="J53" s="18">
        <v>45749</v>
      </c>
      <c r="K53" s="19">
        <v>8</v>
      </c>
      <c r="L53" s="19">
        <v>1</v>
      </c>
      <c r="M53" s="29">
        <v>9</v>
      </c>
      <c r="N53" s="11">
        <v>59200000</v>
      </c>
      <c r="O53" s="16">
        <v>1</v>
      </c>
      <c r="P53" s="16">
        <v>0</v>
      </c>
      <c r="Q53" s="11">
        <v>7153333</v>
      </c>
      <c r="R53" s="20">
        <v>66353333</v>
      </c>
      <c r="S53" s="16" t="s">
        <v>28</v>
      </c>
      <c r="T53" s="21">
        <f t="shared" si="1"/>
        <v>0.78</v>
      </c>
      <c r="U53" s="30">
        <v>0.78</v>
      </c>
      <c r="V53" s="34" t="s">
        <v>29</v>
      </c>
    </row>
    <row r="54" spans="1:22" s="26" customFormat="1" ht="17.25" customHeight="1">
      <c r="A54" s="16">
        <v>10</v>
      </c>
      <c r="B54" s="16" t="s">
        <v>22</v>
      </c>
      <c r="C54" s="16">
        <v>2025</v>
      </c>
      <c r="D54" s="16" t="s">
        <v>149</v>
      </c>
      <c r="E54" s="17" t="s">
        <v>24</v>
      </c>
      <c r="F54" s="17" t="s">
        <v>25</v>
      </c>
      <c r="G54" s="17" t="s">
        <v>135</v>
      </c>
      <c r="H54" s="17" t="s">
        <v>150</v>
      </c>
      <c r="I54" s="16">
        <v>52106898</v>
      </c>
      <c r="J54" s="18">
        <v>45747</v>
      </c>
      <c r="K54" s="19">
        <v>8</v>
      </c>
      <c r="L54" s="19">
        <v>1</v>
      </c>
      <c r="M54" s="29">
        <v>9</v>
      </c>
      <c r="N54" s="11">
        <v>59200000</v>
      </c>
      <c r="O54" s="16">
        <v>1</v>
      </c>
      <c r="P54" s="16">
        <v>0</v>
      </c>
      <c r="Q54" s="11">
        <v>7400000</v>
      </c>
      <c r="R54" s="20">
        <v>66600000</v>
      </c>
      <c r="S54" s="16" t="s">
        <v>28</v>
      </c>
      <c r="T54" s="21">
        <f t="shared" si="1"/>
        <v>0.89</v>
      </c>
      <c r="U54" s="30">
        <v>0.89</v>
      </c>
      <c r="V54" s="34" t="s">
        <v>29</v>
      </c>
    </row>
    <row r="55" spans="1:22" s="26" customFormat="1" ht="17.25" customHeight="1">
      <c r="A55" s="16">
        <v>10</v>
      </c>
      <c r="B55" s="16" t="s">
        <v>22</v>
      </c>
      <c r="C55" s="16">
        <v>2025</v>
      </c>
      <c r="D55" s="16" t="s">
        <v>151</v>
      </c>
      <c r="E55" s="17" t="s">
        <v>24</v>
      </c>
      <c r="F55" s="17" t="s">
        <v>25</v>
      </c>
      <c r="G55" s="17" t="s">
        <v>135</v>
      </c>
      <c r="H55" s="17" t="s">
        <v>152</v>
      </c>
      <c r="I55" s="16">
        <v>49719195</v>
      </c>
      <c r="J55" s="18">
        <v>45747</v>
      </c>
      <c r="K55" s="19">
        <v>8</v>
      </c>
      <c r="L55" s="19">
        <v>1</v>
      </c>
      <c r="M55" s="29">
        <v>9</v>
      </c>
      <c r="N55" s="11">
        <v>59200000</v>
      </c>
      <c r="O55" s="16">
        <v>1</v>
      </c>
      <c r="P55" s="16">
        <v>0</v>
      </c>
      <c r="Q55" s="11">
        <v>7400000</v>
      </c>
      <c r="R55" s="20">
        <v>66600000</v>
      </c>
      <c r="S55" s="16" t="s">
        <v>28</v>
      </c>
      <c r="T55" s="21">
        <f t="shared" si="1"/>
        <v>0.89</v>
      </c>
      <c r="U55" s="30">
        <v>0.89</v>
      </c>
      <c r="V55" s="34" t="s">
        <v>29</v>
      </c>
    </row>
    <row r="56" spans="1:22" s="26" customFormat="1" ht="17.25" customHeight="1">
      <c r="A56" s="16">
        <v>10</v>
      </c>
      <c r="B56" s="16" t="s">
        <v>22</v>
      </c>
      <c r="C56" s="16">
        <v>2025</v>
      </c>
      <c r="D56" s="16" t="s">
        <v>153</v>
      </c>
      <c r="E56" s="17" t="s">
        <v>24</v>
      </c>
      <c r="F56" s="17" t="s">
        <v>25</v>
      </c>
      <c r="G56" s="17" t="s">
        <v>135</v>
      </c>
      <c r="H56" s="17" t="s">
        <v>154</v>
      </c>
      <c r="I56" s="16">
        <v>1032386788</v>
      </c>
      <c r="J56" s="18">
        <v>45751</v>
      </c>
      <c r="K56" s="19">
        <v>8</v>
      </c>
      <c r="L56" s="19">
        <v>1</v>
      </c>
      <c r="M56" s="29">
        <v>9</v>
      </c>
      <c r="N56" s="11">
        <v>59200000</v>
      </c>
      <c r="O56" s="16">
        <v>1</v>
      </c>
      <c r="P56" s="16">
        <v>0</v>
      </c>
      <c r="Q56" s="11">
        <v>6660000</v>
      </c>
      <c r="R56" s="20">
        <v>65860000</v>
      </c>
      <c r="S56" s="16" t="s">
        <v>28</v>
      </c>
      <c r="T56" s="21">
        <f t="shared" si="1"/>
        <v>0.78</v>
      </c>
      <c r="U56" s="30">
        <v>0.78</v>
      </c>
      <c r="V56" s="34" t="s">
        <v>29</v>
      </c>
    </row>
    <row r="57" spans="1:22" s="26" customFormat="1" ht="17.25" customHeight="1">
      <c r="A57" s="16">
        <v>10</v>
      </c>
      <c r="B57" s="16" t="s">
        <v>22</v>
      </c>
      <c r="C57" s="16">
        <v>2025</v>
      </c>
      <c r="D57" s="16" t="s">
        <v>155</v>
      </c>
      <c r="E57" s="17" t="s">
        <v>24</v>
      </c>
      <c r="F57" s="17" t="s">
        <v>25</v>
      </c>
      <c r="G57" s="17" t="s">
        <v>120</v>
      </c>
      <c r="H57" s="17" t="s">
        <v>156</v>
      </c>
      <c r="I57" s="16">
        <v>1006944023</v>
      </c>
      <c r="J57" s="18">
        <v>45750</v>
      </c>
      <c r="K57" s="19">
        <v>8</v>
      </c>
      <c r="L57" s="19">
        <v>1</v>
      </c>
      <c r="M57" s="29">
        <v>9</v>
      </c>
      <c r="N57" s="11">
        <v>22400000</v>
      </c>
      <c r="O57" s="16">
        <v>1</v>
      </c>
      <c r="P57" s="16">
        <v>0</v>
      </c>
      <c r="Q57" s="11">
        <v>2613333</v>
      </c>
      <c r="R57" s="20">
        <v>25013333</v>
      </c>
      <c r="S57" s="16" t="s">
        <v>28</v>
      </c>
      <c r="T57" s="21">
        <f t="shared" si="1"/>
        <v>0.89</v>
      </c>
      <c r="U57" s="30">
        <v>0.89</v>
      </c>
      <c r="V57" s="34" t="s">
        <v>29</v>
      </c>
    </row>
    <row r="58" spans="1:22" s="26" customFormat="1" ht="17.25" customHeight="1">
      <c r="A58" s="16">
        <v>10</v>
      </c>
      <c r="B58" s="16" t="s">
        <v>22</v>
      </c>
      <c r="C58" s="16">
        <v>2025</v>
      </c>
      <c r="D58" s="16" t="s">
        <v>157</v>
      </c>
      <c r="E58" s="17" t="s">
        <v>24</v>
      </c>
      <c r="F58" s="17" t="s">
        <v>25</v>
      </c>
      <c r="G58" s="17" t="s">
        <v>43</v>
      </c>
      <c r="H58" s="17" t="s">
        <v>158</v>
      </c>
      <c r="I58" s="16">
        <v>80168988</v>
      </c>
      <c r="J58" s="18">
        <v>45749</v>
      </c>
      <c r="K58" s="19">
        <v>8</v>
      </c>
      <c r="L58" s="19">
        <v>1</v>
      </c>
      <c r="M58" s="29">
        <v>9</v>
      </c>
      <c r="N58" s="11">
        <v>28800000</v>
      </c>
      <c r="O58" s="16">
        <v>1</v>
      </c>
      <c r="P58" s="16">
        <v>0</v>
      </c>
      <c r="Q58" s="11">
        <v>3480000</v>
      </c>
      <c r="R58" s="20">
        <v>32280000</v>
      </c>
      <c r="S58" s="16" t="s">
        <v>28</v>
      </c>
      <c r="T58" s="21">
        <f t="shared" si="1"/>
        <v>0.89</v>
      </c>
      <c r="U58" s="30">
        <v>0.89</v>
      </c>
      <c r="V58" s="34" t="s">
        <v>29</v>
      </c>
    </row>
    <row r="59" spans="1:22" s="26" customFormat="1" ht="17.25" customHeight="1">
      <c r="A59" s="16">
        <v>10</v>
      </c>
      <c r="B59" s="16" t="s">
        <v>22</v>
      </c>
      <c r="C59" s="16">
        <v>2025</v>
      </c>
      <c r="D59" s="16" t="s">
        <v>159</v>
      </c>
      <c r="E59" s="17" t="s">
        <v>24</v>
      </c>
      <c r="F59" s="17" t="s">
        <v>25</v>
      </c>
      <c r="G59" s="17" t="s">
        <v>113</v>
      </c>
      <c r="H59" s="17" t="s">
        <v>160</v>
      </c>
      <c r="I59" s="16">
        <v>52477508</v>
      </c>
      <c r="J59" s="18">
        <v>45749</v>
      </c>
      <c r="K59" s="19">
        <v>8</v>
      </c>
      <c r="L59" s="19">
        <v>0</v>
      </c>
      <c r="M59" s="29">
        <v>8</v>
      </c>
      <c r="N59" s="11">
        <v>22400000</v>
      </c>
      <c r="O59" s="16">
        <v>0</v>
      </c>
      <c r="P59" s="16">
        <v>0</v>
      </c>
      <c r="Q59" s="11">
        <v>0</v>
      </c>
      <c r="R59" s="20">
        <v>22400000</v>
      </c>
      <c r="S59" s="16" t="s">
        <v>28</v>
      </c>
      <c r="T59" s="21">
        <f t="shared" si="1"/>
        <v>0.87</v>
      </c>
      <c r="U59" s="30">
        <v>0.87</v>
      </c>
      <c r="V59" s="34" t="s">
        <v>29</v>
      </c>
    </row>
    <row r="60" spans="1:22" s="26" customFormat="1" ht="17.25" customHeight="1">
      <c r="A60" s="16">
        <v>10</v>
      </c>
      <c r="B60" s="16" t="s">
        <v>22</v>
      </c>
      <c r="C60" s="16">
        <v>2025</v>
      </c>
      <c r="D60" s="16" t="s">
        <v>161</v>
      </c>
      <c r="E60" s="17" t="s">
        <v>24</v>
      </c>
      <c r="F60" s="17" t="s">
        <v>25</v>
      </c>
      <c r="G60" s="17" t="s">
        <v>113</v>
      </c>
      <c r="H60" s="17" t="s">
        <v>162</v>
      </c>
      <c r="I60" s="16">
        <v>4266482</v>
      </c>
      <c r="J60" s="18">
        <v>45749</v>
      </c>
      <c r="K60" s="19">
        <v>8</v>
      </c>
      <c r="L60" s="19">
        <v>0</v>
      </c>
      <c r="M60" s="29">
        <v>8</v>
      </c>
      <c r="N60" s="11">
        <v>22400000</v>
      </c>
      <c r="O60" s="16">
        <v>0</v>
      </c>
      <c r="P60" s="16">
        <v>0</v>
      </c>
      <c r="Q60" s="11">
        <v>0</v>
      </c>
      <c r="R60" s="20">
        <v>22400000</v>
      </c>
      <c r="S60" s="16" t="s">
        <v>28</v>
      </c>
      <c r="T60" s="21">
        <f t="shared" si="1"/>
        <v>0.87</v>
      </c>
      <c r="U60" s="30">
        <v>0.87</v>
      </c>
      <c r="V60" s="34" t="s">
        <v>29</v>
      </c>
    </row>
    <row r="61" spans="1:22" s="26" customFormat="1" ht="17.25" customHeight="1">
      <c r="A61" s="16">
        <v>10</v>
      </c>
      <c r="B61" s="16" t="s">
        <v>22</v>
      </c>
      <c r="C61" s="16">
        <v>2025</v>
      </c>
      <c r="D61" s="16" t="s">
        <v>163</v>
      </c>
      <c r="E61" s="17" t="s">
        <v>24</v>
      </c>
      <c r="F61" s="17" t="s">
        <v>25</v>
      </c>
      <c r="G61" s="17" t="s">
        <v>113</v>
      </c>
      <c r="H61" s="17" t="s">
        <v>164</v>
      </c>
      <c r="I61" s="16">
        <v>1014308616</v>
      </c>
      <c r="J61" s="18">
        <v>45749</v>
      </c>
      <c r="K61" s="19">
        <v>8</v>
      </c>
      <c r="L61" s="19">
        <v>1</v>
      </c>
      <c r="M61" s="29">
        <v>9</v>
      </c>
      <c r="N61" s="11">
        <v>22400000</v>
      </c>
      <c r="O61" s="16">
        <v>1</v>
      </c>
      <c r="P61" s="16">
        <v>0</v>
      </c>
      <c r="Q61" s="11">
        <v>2706667</v>
      </c>
      <c r="R61" s="20">
        <v>25106667</v>
      </c>
      <c r="S61" s="16" t="s">
        <v>28</v>
      </c>
      <c r="T61" s="21">
        <f t="shared" si="1"/>
        <v>0.89</v>
      </c>
      <c r="U61" s="30">
        <v>0.89</v>
      </c>
      <c r="V61" s="34" t="s">
        <v>29</v>
      </c>
    </row>
    <row r="62" spans="1:22" s="26" customFormat="1" ht="17.25" customHeight="1">
      <c r="A62" s="16">
        <v>10</v>
      </c>
      <c r="B62" s="16" t="s">
        <v>22</v>
      </c>
      <c r="C62" s="16">
        <v>2025</v>
      </c>
      <c r="D62" s="16" t="s">
        <v>165</v>
      </c>
      <c r="E62" s="17" t="s">
        <v>24</v>
      </c>
      <c r="F62" s="17" t="s">
        <v>25</v>
      </c>
      <c r="G62" s="17" t="s">
        <v>166</v>
      </c>
      <c r="H62" s="17" t="s">
        <v>167</v>
      </c>
      <c r="I62" s="16">
        <v>52959946</v>
      </c>
      <c r="J62" s="18">
        <v>45749</v>
      </c>
      <c r="K62" s="19">
        <v>8</v>
      </c>
      <c r="L62" s="19">
        <v>1</v>
      </c>
      <c r="M62" s="29">
        <v>9</v>
      </c>
      <c r="N62" s="11">
        <v>28800000</v>
      </c>
      <c r="O62" s="16">
        <v>1</v>
      </c>
      <c r="P62" s="16">
        <v>0</v>
      </c>
      <c r="Q62" s="11">
        <v>3480000</v>
      </c>
      <c r="R62" s="20">
        <v>32280000</v>
      </c>
      <c r="S62" s="16" t="s">
        <v>28</v>
      </c>
      <c r="T62" s="21">
        <f t="shared" si="1"/>
        <v>0.89</v>
      </c>
      <c r="U62" s="30">
        <v>0.89</v>
      </c>
      <c r="V62" s="34" t="s">
        <v>29</v>
      </c>
    </row>
    <row r="63" spans="1:22" s="26" customFormat="1" ht="17.25" customHeight="1">
      <c r="A63" s="16">
        <v>10</v>
      </c>
      <c r="B63" s="16" t="s">
        <v>22</v>
      </c>
      <c r="C63" s="16">
        <v>2025</v>
      </c>
      <c r="D63" s="16" t="s">
        <v>168</v>
      </c>
      <c r="E63" s="17" t="s">
        <v>24</v>
      </c>
      <c r="F63" s="17" t="s">
        <v>25</v>
      </c>
      <c r="G63" s="17" t="s">
        <v>166</v>
      </c>
      <c r="H63" s="17" t="s">
        <v>169</v>
      </c>
      <c r="I63" s="16">
        <v>10179441</v>
      </c>
      <c r="J63" s="18">
        <v>45749</v>
      </c>
      <c r="K63" s="19">
        <v>8</v>
      </c>
      <c r="L63" s="19">
        <v>1</v>
      </c>
      <c r="M63" s="29">
        <v>9</v>
      </c>
      <c r="N63" s="11">
        <v>28800000</v>
      </c>
      <c r="O63" s="16">
        <v>1</v>
      </c>
      <c r="P63" s="16">
        <v>0</v>
      </c>
      <c r="Q63" s="11">
        <v>3480000</v>
      </c>
      <c r="R63" s="20">
        <v>32280000</v>
      </c>
      <c r="S63" s="16" t="s">
        <v>28</v>
      </c>
      <c r="T63" s="21">
        <f t="shared" si="1"/>
        <v>0.89</v>
      </c>
      <c r="U63" s="30">
        <v>0.89</v>
      </c>
      <c r="V63" s="34" t="s">
        <v>29</v>
      </c>
    </row>
    <row r="64" spans="1:22" s="26" customFormat="1" ht="17.25" customHeight="1">
      <c r="A64" s="16">
        <v>10</v>
      </c>
      <c r="B64" s="16" t="s">
        <v>22</v>
      </c>
      <c r="C64" s="16">
        <v>2025</v>
      </c>
      <c r="D64" s="16" t="s">
        <v>170</v>
      </c>
      <c r="E64" s="17" t="s">
        <v>24</v>
      </c>
      <c r="F64" s="17" t="s">
        <v>25</v>
      </c>
      <c r="G64" s="17" t="s">
        <v>166</v>
      </c>
      <c r="H64" s="17" t="s">
        <v>171</v>
      </c>
      <c r="I64" s="16">
        <v>1000284414</v>
      </c>
      <c r="J64" s="18">
        <v>45749</v>
      </c>
      <c r="K64" s="19">
        <v>8</v>
      </c>
      <c r="L64" s="19">
        <v>1</v>
      </c>
      <c r="M64" s="29">
        <v>9</v>
      </c>
      <c r="N64" s="11">
        <v>28800000</v>
      </c>
      <c r="O64" s="16">
        <v>1</v>
      </c>
      <c r="P64" s="16">
        <v>0</v>
      </c>
      <c r="Q64" s="11">
        <v>3480000</v>
      </c>
      <c r="R64" s="20">
        <v>32280000</v>
      </c>
      <c r="S64" s="16" t="s">
        <v>28</v>
      </c>
      <c r="T64" s="21">
        <f t="shared" si="1"/>
        <v>0.89</v>
      </c>
      <c r="U64" s="30">
        <v>0.89</v>
      </c>
      <c r="V64" s="34" t="s">
        <v>29</v>
      </c>
    </row>
    <row r="65" spans="1:22" s="26" customFormat="1" ht="17.25" customHeight="1">
      <c r="A65" s="16">
        <v>10</v>
      </c>
      <c r="B65" s="16" t="s">
        <v>22</v>
      </c>
      <c r="C65" s="16">
        <v>2025</v>
      </c>
      <c r="D65" s="16" t="s">
        <v>172</v>
      </c>
      <c r="E65" s="17" t="s">
        <v>24</v>
      </c>
      <c r="F65" s="17" t="s">
        <v>25</v>
      </c>
      <c r="G65" s="17" t="s">
        <v>135</v>
      </c>
      <c r="H65" s="17" t="s">
        <v>173</v>
      </c>
      <c r="I65" s="16">
        <v>52010203</v>
      </c>
      <c r="J65" s="18">
        <v>45748</v>
      </c>
      <c r="K65" s="19">
        <v>8</v>
      </c>
      <c r="L65" s="19">
        <v>1</v>
      </c>
      <c r="M65" s="29">
        <v>9</v>
      </c>
      <c r="N65" s="11">
        <v>59200000</v>
      </c>
      <c r="O65" s="16">
        <v>1</v>
      </c>
      <c r="P65" s="16">
        <v>0</v>
      </c>
      <c r="Q65" s="11">
        <v>7400000</v>
      </c>
      <c r="R65" s="20">
        <v>66600000</v>
      </c>
      <c r="S65" s="16" t="s">
        <v>28</v>
      </c>
      <c r="T65" s="21">
        <f t="shared" ref="T65:T96" si="2">+U65</f>
        <v>0.78</v>
      </c>
      <c r="U65" s="30">
        <v>0.78</v>
      </c>
      <c r="V65" s="34" t="s">
        <v>29</v>
      </c>
    </row>
    <row r="66" spans="1:22" s="26" customFormat="1" ht="17.25" customHeight="1">
      <c r="A66" s="16">
        <v>10</v>
      </c>
      <c r="B66" s="16" t="s">
        <v>22</v>
      </c>
      <c r="C66" s="16">
        <v>2025</v>
      </c>
      <c r="D66" s="16" t="s">
        <v>174</v>
      </c>
      <c r="E66" s="17" t="s">
        <v>24</v>
      </c>
      <c r="F66" s="17" t="s">
        <v>25</v>
      </c>
      <c r="G66" s="17" t="s">
        <v>87</v>
      </c>
      <c r="H66" s="17" t="s">
        <v>175</v>
      </c>
      <c r="I66" s="16">
        <v>1014222015</v>
      </c>
      <c r="J66" s="18">
        <v>45754</v>
      </c>
      <c r="K66" s="19">
        <v>8</v>
      </c>
      <c r="L66" s="19">
        <v>1</v>
      </c>
      <c r="M66" s="29">
        <v>9</v>
      </c>
      <c r="N66" s="11">
        <v>40000000</v>
      </c>
      <c r="O66" s="16">
        <v>1</v>
      </c>
      <c r="P66" s="16">
        <v>0</v>
      </c>
      <c r="Q66" s="11">
        <v>4000000</v>
      </c>
      <c r="R66" s="20">
        <v>44000000</v>
      </c>
      <c r="S66" s="16" t="s">
        <v>28</v>
      </c>
      <c r="T66" s="21">
        <f t="shared" si="2"/>
        <v>0.89</v>
      </c>
      <c r="U66" s="30">
        <v>0.89</v>
      </c>
      <c r="V66" s="34" t="s">
        <v>29</v>
      </c>
    </row>
    <row r="67" spans="1:22" s="26" customFormat="1" ht="17.25" customHeight="1">
      <c r="A67" s="16">
        <v>10</v>
      </c>
      <c r="B67" s="16" t="s">
        <v>22</v>
      </c>
      <c r="C67" s="16">
        <v>2025</v>
      </c>
      <c r="D67" s="16" t="s">
        <v>176</v>
      </c>
      <c r="E67" s="17" t="s">
        <v>24</v>
      </c>
      <c r="F67" s="17" t="s">
        <v>25</v>
      </c>
      <c r="G67" s="17" t="s">
        <v>177</v>
      </c>
      <c r="H67" s="17" t="s">
        <v>178</v>
      </c>
      <c r="I67" s="16">
        <v>52249078</v>
      </c>
      <c r="J67" s="18">
        <v>45768</v>
      </c>
      <c r="K67" s="19">
        <v>8</v>
      </c>
      <c r="L67" s="19">
        <v>0</v>
      </c>
      <c r="M67" s="29">
        <v>8</v>
      </c>
      <c r="N67" s="11">
        <v>28800000</v>
      </c>
      <c r="O67" s="16">
        <v>0</v>
      </c>
      <c r="P67" s="16">
        <v>0</v>
      </c>
      <c r="Q67" s="11">
        <v>0</v>
      </c>
      <c r="R67" s="20">
        <v>28800000</v>
      </c>
      <c r="S67" s="16" t="s">
        <v>28</v>
      </c>
      <c r="T67" s="21">
        <f t="shared" si="2"/>
        <v>0.92</v>
      </c>
      <c r="U67" s="30">
        <v>0.92</v>
      </c>
      <c r="V67" s="34" t="s">
        <v>29</v>
      </c>
    </row>
    <row r="68" spans="1:22" s="26" customFormat="1" ht="17.25" customHeight="1">
      <c r="A68" s="16">
        <v>10</v>
      </c>
      <c r="B68" s="16" t="s">
        <v>22</v>
      </c>
      <c r="C68" s="16">
        <v>2025</v>
      </c>
      <c r="D68" s="16" t="s">
        <v>179</v>
      </c>
      <c r="E68" s="17" t="s">
        <v>24</v>
      </c>
      <c r="F68" s="17" t="s">
        <v>25</v>
      </c>
      <c r="G68" s="17" t="s">
        <v>87</v>
      </c>
      <c r="H68" s="17" t="s">
        <v>180</v>
      </c>
      <c r="I68" s="16">
        <v>1014189732</v>
      </c>
      <c r="J68" s="18">
        <v>45771</v>
      </c>
      <c r="K68" s="19">
        <v>8</v>
      </c>
      <c r="L68" s="19">
        <v>0</v>
      </c>
      <c r="M68" s="29">
        <v>8</v>
      </c>
      <c r="N68" s="11">
        <v>40000000</v>
      </c>
      <c r="O68" s="16">
        <v>0</v>
      </c>
      <c r="P68" s="16">
        <v>0</v>
      </c>
      <c r="Q68" s="11">
        <v>0</v>
      </c>
      <c r="R68" s="20">
        <v>40000000</v>
      </c>
      <c r="S68" s="16" t="s">
        <v>28</v>
      </c>
      <c r="T68" s="21">
        <f t="shared" si="2"/>
        <v>0.9</v>
      </c>
      <c r="U68" s="30">
        <v>0.9</v>
      </c>
      <c r="V68" s="34" t="s">
        <v>29</v>
      </c>
    </row>
    <row r="69" spans="1:22" s="26" customFormat="1" ht="17.25" customHeight="1">
      <c r="A69" s="16">
        <v>10</v>
      </c>
      <c r="B69" s="16" t="s">
        <v>22</v>
      </c>
      <c r="C69" s="16">
        <v>2025</v>
      </c>
      <c r="D69" s="16" t="s">
        <v>181</v>
      </c>
      <c r="E69" s="17" t="s">
        <v>24</v>
      </c>
      <c r="F69" s="17" t="s">
        <v>25</v>
      </c>
      <c r="G69" s="17" t="s">
        <v>43</v>
      </c>
      <c r="H69" s="17" t="s">
        <v>182</v>
      </c>
      <c r="I69" s="16">
        <v>79403445</v>
      </c>
      <c r="J69" s="18">
        <v>45797</v>
      </c>
      <c r="K69" s="19">
        <v>7</v>
      </c>
      <c r="L69" s="19">
        <v>0</v>
      </c>
      <c r="M69" s="29">
        <v>7</v>
      </c>
      <c r="N69" s="11">
        <v>45120000</v>
      </c>
      <c r="O69" s="16">
        <v>0</v>
      </c>
      <c r="P69" s="16">
        <v>0</v>
      </c>
      <c r="Q69" s="11">
        <v>0</v>
      </c>
      <c r="R69" s="20">
        <v>45120000</v>
      </c>
      <c r="S69" s="16" t="s">
        <v>28</v>
      </c>
      <c r="T69" s="21">
        <f t="shared" si="2"/>
        <v>0.8</v>
      </c>
      <c r="U69" s="30">
        <v>0.8</v>
      </c>
      <c r="V69" s="34" t="s">
        <v>29</v>
      </c>
    </row>
    <row r="70" spans="1:22" s="26" customFormat="1" ht="17.25" customHeight="1">
      <c r="A70" s="16">
        <v>10</v>
      </c>
      <c r="B70" s="16" t="s">
        <v>22</v>
      </c>
      <c r="C70" s="16">
        <v>2025</v>
      </c>
      <c r="D70" s="16" t="s">
        <v>183</v>
      </c>
      <c r="E70" s="17" t="s">
        <v>24</v>
      </c>
      <c r="F70" s="17" t="s">
        <v>25</v>
      </c>
      <c r="G70" s="17" t="s">
        <v>43</v>
      </c>
      <c r="H70" s="17" t="s">
        <v>184</v>
      </c>
      <c r="I70" s="16">
        <v>1053342490</v>
      </c>
      <c r="J70" s="18">
        <v>45797</v>
      </c>
      <c r="K70" s="19">
        <v>7</v>
      </c>
      <c r="L70" s="19">
        <v>0</v>
      </c>
      <c r="M70" s="29">
        <v>7</v>
      </c>
      <c r="N70" s="11">
        <v>45120000</v>
      </c>
      <c r="O70" s="16">
        <v>0</v>
      </c>
      <c r="P70" s="16">
        <v>0</v>
      </c>
      <c r="Q70" s="11">
        <v>0</v>
      </c>
      <c r="R70" s="20">
        <v>45120000</v>
      </c>
      <c r="S70" s="16" t="s">
        <v>28</v>
      </c>
      <c r="T70" s="21">
        <f t="shared" si="2"/>
        <v>0.8</v>
      </c>
      <c r="U70" s="30">
        <v>0.8</v>
      </c>
      <c r="V70" s="34" t="s">
        <v>29</v>
      </c>
    </row>
    <row r="71" spans="1:22" s="26" customFormat="1" ht="17.25" customHeight="1">
      <c r="A71" s="16">
        <v>10</v>
      </c>
      <c r="B71" s="16" t="s">
        <v>22</v>
      </c>
      <c r="C71" s="16">
        <v>2025</v>
      </c>
      <c r="D71" s="16" t="s">
        <v>185</v>
      </c>
      <c r="E71" s="17" t="s">
        <v>24</v>
      </c>
      <c r="F71" s="17" t="s">
        <v>25</v>
      </c>
      <c r="G71" s="17" t="s">
        <v>43</v>
      </c>
      <c r="H71" s="17" t="s">
        <v>186</v>
      </c>
      <c r="I71" s="16">
        <v>1014222182</v>
      </c>
      <c r="J71" s="18">
        <v>45797</v>
      </c>
      <c r="K71" s="19">
        <v>7</v>
      </c>
      <c r="L71" s="19">
        <v>0</v>
      </c>
      <c r="M71" s="29">
        <v>7</v>
      </c>
      <c r="N71" s="11">
        <v>45120000</v>
      </c>
      <c r="O71" s="16">
        <v>0</v>
      </c>
      <c r="P71" s="16">
        <v>0</v>
      </c>
      <c r="Q71" s="11">
        <v>0</v>
      </c>
      <c r="R71" s="20">
        <v>45120000</v>
      </c>
      <c r="S71" s="16" t="s">
        <v>28</v>
      </c>
      <c r="T71" s="21">
        <f t="shared" si="2"/>
        <v>0.8</v>
      </c>
      <c r="U71" s="30">
        <v>0.8</v>
      </c>
      <c r="V71" s="34" t="s">
        <v>29</v>
      </c>
    </row>
    <row r="72" spans="1:22" s="26" customFormat="1" ht="17.25" customHeight="1">
      <c r="A72" s="16">
        <v>10</v>
      </c>
      <c r="B72" s="16" t="s">
        <v>22</v>
      </c>
      <c r="C72" s="16">
        <v>2025</v>
      </c>
      <c r="D72" s="16" t="s">
        <v>187</v>
      </c>
      <c r="E72" s="17" t="s">
        <v>24</v>
      </c>
      <c r="F72" s="17" t="s">
        <v>25</v>
      </c>
      <c r="G72" s="17" t="s">
        <v>188</v>
      </c>
      <c r="H72" s="17" t="s">
        <v>189</v>
      </c>
      <c r="I72" s="16">
        <v>1022410417</v>
      </c>
      <c r="J72" s="18">
        <v>45792</v>
      </c>
      <c r="K72" s="19">
        <v>7</v>
      </c>
      <c r="L72" s="19">
        <v>0</v>
      </c>
      <c r="M72" s="29">
        <v>7</v>
      </c>
      <c r="N72" s="11">
        <v>72000000</v>
      </c>
      <c r="O72" s="16">
        <v>0</v>
      </c>
      <c r="P72" s="16">
        <v>0</v>
      </c>
      <c r="Q72" s="11">
        <v>0</v>
      </c>
      <c r="R72" s="20">
        <v>72000000</v>
      </c>
      <c r="S72" s="16" t="s">
        <v>28</v>
      </c>
      <c r="T72" s="21">
        <f t="shared" si="2"/>
        <v>0.85</v>
      </c>
      <c r="U72" s="30">
        <v>0.85</v>
      </c>
      <c r="V72" s="34" t="s">
        <v>29</v>
      </c>
    </row>
    <row r="73" spans="1:22" s="26" customFormat="1" ht="17.25" customHeight="1">
      <c r="A73" s="16">
        <v>10</v>
      </c>
      <c r="B73" s="16" t="s">
        <v>22</v>
      </c>
      <c r="C73" s="16">
        <v>2025</v>
      </c>
      <c r="D73" s="16" t="s">
        <v>190</v>
      </c>
      <c r="E73" s="17" t="s">
        <v>24</v>
      </c>
      <c r="F73" s="17" t="s">
        <v>25</v>
      </c>
      <c r="G73" s="17" t="s">
        <v>120</v>
      </c>
      <c r="H73" s="17" t="s">
        <v>191</v>
      </c>
      <c r="I73" s="16">
        <v>1010005510</v>
      </c>
      <c r="J73" s="18">
        <v>45768</v>
      </c>
      <c r="K73" s="19">
        <v>8</v>
      </c>
      <c r="L73" s="19">
        <v>0</v>
      </c>
      <c r="M73" s="29">
        <v>8</v>
      </c>
      <c r="N73" s="11">
        <v>22400000</v>
      </c>
      <c r="O73" s="16">
        <v>0</v>
      </c>
      <c r="P73" s="16">
        <v>0</v>
      </c>
      <c r="Q73" s="11">
        <v>0</v>
      </c>
      <c r="R73" s="20">
        <v>22400000</v>
      </c>
      <c r="S73" s="16" t="s">
        <v>28</v>
      </c>
      <c r="T73" s="21">
        <f t="shared" si="2"/>
        <v>0.92</v>
      </c>
      <c r="U73" s="30">
        <v>0.92</v>
      </c>
      <c r="V73" s="34" t="s">
        <v>29</v>
      </c>
    </row>
    <row r="74" spans="1:22" s="26" customFormat="1" ht="17.25" customHeight="1">
      <c r="A74" s="16">
        <v>10</v>
      </c>
      <c r="B74" s="16" t="s">
        <v>22</v>
      </c>
      <c r="C74" s="16">
        <v>2025</v>
      </c>
      <c r="D74" s="16" t="s">
        <v>192</v>
      </c>
      <c r="E74" s="17" t="s">
        <v>24</v>
      </c>
      <c r="F74" s="17" t="s">
        <v>25</v>
      </c>
      <c r="G74" s="17" t="s">
        <v>193</v>
      </c>
      <c r="H74" s="17" t="s">
        <v>194</v>
      </c>
      <c r="I74" s="16">
        <v>80237238</v>
      </c>
      <c r="J74" s="18">
        <v>45772</v>
      </c>
      <c r="K74" s="19">
        <v>8</v>
      </c>
      <c r="L74" s="19">
        <v>0</v>
      </c>
      <c r="M74" s="29">
        <v>8</v>
      </c>
      <c r="N74" s="11">
        <v>40000000</v>
      </c>
      <c r="O74" s="16">
        <v>0</v>
      </c>
      <c r="P74" s="16">
        <v>0</v>
      </c>
      <c r="Q74" s="11">
        <v>0</v>
      </c>
      <c r="R74" s="20">
        <v>40000000</v>
      </c>
      <c r="S74" s="16" t="s">
        <v>28</v>
      </c>
      <c r="T74" s="21">
        <f t="shared" si="2"/>
        <v>0.9</v>
      </c>
      <c r="U74" s="30">
        <v>0.9</v>
      </c>
      <c r="V74" s="34" t="s">
        <v>29</v>
      </c>
    </row>
    <row r="75" spans="1:22" s="26" customFormat="1" ht="17.25" customHeight="1">
      <c r="A75" s="16">
        <v>10</v>
      </c>
      <c r="B75" s="16" t="s">
        <v>22</v>
      </c>
      <c r="C75" s="16">
        <v>2025</v>
      </c>
      <c r="D75" s="16" t="s">
        <v>192</v>
      </c>
      <c r="E75" s="17" t="s">
        <v>24</v>
      </c>
      <c r="F75" s="17" t="s">
        <v>25</v>
      </c>
      <c r="G75" s="17" t="s">
        <v>193</v>
      </c>
      <c r="H75" s="17" t="s">
        <v>194</v>
      </c>
      <c r="I75" s="16">
        <v>1000733943</v>
      </c>
      <c r="J75" s="18">
        <v>45772</v>
      </c>
      <c r="K75" s="16">
        <v>8</v>
      </c>
      <c r="L75" s="19">
        <v>0</v>
      </c>
      <c r="M75" s="29">
        <v>8</v>
      </c>
      <c r="N75" s="11">
        <v>40000000</v>
      </c>
      <c r="O75" s="16">
        <v>0</v>
      </c>
      <c r="P75" s="16">
        <v>0</v>
      </c>
      <c r="Q75" s="11">
        <v>0</v>
      </c>
      <c r="R75" s="20">
        <v>40000000</v>
      </c>
      <c r="S75" s="16" t="s">
        <v>28</v>
      </c>
      <c r="T75" s="21">
        <f t="shared" si="2"/>
        <v>0.9</v>
      </c>
      <c r="U75" s="30">
        <v>0.9</v>
      </c>
      <c r="V75" s="34" t="s">
        <v>29</v>
      </c>
    </row>
    <row r="76" spans="1:22" s="26" customFormat="1" ht="17.25" customHeight="1">
      <c r="A76" s="16">
        <v>10</v>
      </c>
      <c r="B76" s="16" t="s">
        <v>22</v>
      </c>
      <c r="C76" s="16">
        <v>2025</v>
      </c>
      <c r="D76" s="16" t="s">
        <v>195</v>
      </c>
      <c r="E76" s="17" t="s">
        <v>24</v>
      </c>
      <c r="F76" s="17" t="s">
        <v>25</v>
      </c>
      <c r="G76" s="17" t="s">
        <v>120</v>
      </c>
      <c r="H76" s="17" t="s">
        <v>196</v>
      </c>
      <c r="I76" s="16">
        <v>51922161</v>
      </c>
      <c r="J76" s="18">
        <v>45771</v>
      </c>
      <c r="K76" s="16">
        <v>8</v>
      </c>
      <c r="L76" s="19">
        <v>0</v>
      </c>
      <c r="M76" s="29">
        <v>8</v>
      </c>
      <c r="N76" s="11">
        <v>45120000</v>
      </c>
      <c r="O76" s="16">
        <v>0</v>
      </c>
      <c r="P76" s="16">
        <v>0</v>
      </c>
      <c r="Q76" s="11">
        <v>0</v>
      </c>
      <c r="R76" s="20">
        <v>22400000</v>
      </c>
      <c r="S76" s="16" t="s">
        <v>28</v>
      </c>
      <c r="T76" s="21">
        <f t="shared" si="2"/>
        <v>0.9</v>
      </c>
      <c r="U76" s="30">
        <v>0.9</v>
      </c>
      <c r="V76" s="34" t="s">
        <v>29</v>
      </c>
    </row>
    <row r="77" spans="1:22" s="26" customFormat="1" ht="17.25" customHeight="1">
      <c r="A77" s="16">
        <v>10</v>
      </c>
      <c r="B77" s="16" t="s">
        <v>22</v>
      </c>
      <c r="C77" s="16">
        <v>2025</v>
      </c>
      <c r="D77" s="16" t="s">
        <v>197</v>
      </c>
      <c r="E77" s="17" t="s">
        <v>24</v>
      </c>
      <c r="F77" s="17" t="s">
        <v>25</v>
      </c>
      <c r="G77" s="17" t="s">
        <v>193</v>
      </c>
      <c r="H77" s="17" t="s">
        <v>198</v>
      </c>
      <c r="I77" s="16">
        <v>80191474</v>
      </c>
      <c r="J77" s="18">
        <v>45769</v>
      </c>
      <c r="K77" s="19">
        <v>8</v>
      </c>
      <c r="L77" s="19">
        <v>0</v>
      </c>
      <c r="M77" s="29">
        <v>8</v>
      </c>
      <c r="N77" s="11">
        <v>28800000</v>
      </c>
      <c r="O77" s="16">
        <v>0</v>
      </c>
      <c r="P77" s="16">
        <v>0</v>
      </c>
      <c r="Q77" s="11">
        <v>0</v>
      </c>
      <c r="R77" s="20">
        <v>40000000</v>
      </c>
      <c r="S77" s="16" t="s">
        <v>28</v>
      </c>
      <c r="T77" s="21">
        <f t="shared" si="2"/>
        <v>0.91</v>
      </c>
      <c r="U77" s="30">
        <v>0.91</v>
      </c>
      <c r="V77" s="34" t="s">
        <v>29</v>
      </c>
    </row>
    <row r="78" spans="1:22" s="26" customFormat="1" ht="17.25" customHeight="1">
      <c r="A78" s="16">
        <v>10</v>
      </c>
      <c r="B78" s="16" t="s">
        <v>22</v>
      </c>
      <c r="C78" s="16">
        <v>2025</v>
      </c>
      <c r="D78" s="16" t="s">
        <v>199</v>
      </c>
      <c r="E78" s="17" t="s">
        <v>24</v>
      </c>
      <c r="F78" s="17" t="s">
        <v>25</v>
      </c>
      <c r="G78" s="17" t="s">
        <v>177</v>
      </c>
      <c r="H78" s="17" t="s">
        <v>200</v>
      </c>
      <c r="I78" s="16">
        <v>1022361922</v>
      </c>
      <c r="J78" s="18">
        <v>45769</v>
      </c>
      <c r="K78" s="19">
        <v>8</v>
      </c>
      <c r="L78" s="19">
        <v>0</v>
      </c>
      <c r="M78" s="29">
        <v>8</v>
      </c>
      <c r="N78" s="11">
        <v>22400000</v>
      </c>
      <c r="O78" s="16">
        <v>0</v>
      </c>
      <c r="P78" s="16">
        <v>0</v>
      </c>
      <c r="Q78" s="11">
        <v>0</v>
      </c>
      <c r="R78" s="20">
        <v>28800000</v>
      </c>
      <c r="S78" s="16" t="s">
        <v>28</v>
      </c>
      <c r="T78" s="21">
        <f t="shared" si="2"/>
        <v>0.91</v>
      </c>
      <c r="U78" s="30">
        <v>0.91</v>
      </c>
      <c r="V78" s="34" t="s">
        <v>29</v>
      </c>
    </row>
    <row r="79" spans="1:22" s="26" customFormat="1" ht="17.25" customHeight="1">
      <c r="A79" s="16">
        <v>10</v>
      </c>
      <c r="B79" s="16" t="s">
        <v>22</v>
      </c>
      <c r="C79" s="16">
        <v>2025</v>
      </c>
      <c r="D79" s="16" t="s">
        <v>199</v>
      </c>
      <c r="E79" s="17" t="s">
        <v>24</v>
      </c>
      <c r="F79" s="17" t="s">
        <v>25</v>
      </c>
      <c r="G79" s="17" t="s">
        <v>177</v>
      </c>
      <c r="H79" s="17" t="s">
        <v>201</v>
      </c>
      <c r="I79" s="16">
        <v>1101176034</v>
      </c>
      <c r="J79" s="18">
        <v>45769</v>
      </c>
      <c r="K79" s="16">
        <v>8</v>
      </c>
      <c r="L79" s="19">
        <v>0</v>
      </c>
      <c r="M79" s="29">
        <v>8</v>
      </c>
      <c r="N79" s="11">
        <v>22400000</v>
      </c>
      <c r="O79" s="16">
        <v>0</v>
      </c>
      <c r="P79" s="16">
        <v>0</v>
      </c>
      <c r="Q79" s="11">
        <v>0</v>
      </c>
      <c r="R79" s="20">
        <v>28800000</v>
      </c>
      <c r="S79" s="16" t="s">
        <v>28</v>
      </c>
      <c r="T79" s="21">
        <f t="shared" si="2"/>
        <v>0.91</v>
      </c>
      <c r="U79" s="30">
        <v>0.91</v>
      </c>
      <c r="V79" s="34" t="s">
        <v>29</v>
      </c>
    </row>
    <row r="80" spans="1:22" s="26" customFormat="1" ht="17.25" customHeight="1">
      <c r="A80" s="16">
        <v>10</v>
      </c>
      <c r="B80" s="16" t="s">
        <v>22</v>
      </c>
      <c r="C80" s="16">
        <v>2025</v>
      </c>
      <c r="D80" s="16" t="s">
        <v>202</v>
      </c>
      <c r="E80" s="17" t="s">
        <v>24</v>
      </c>
      <c r="F80" s="17" t="s">
        <v>25</v>
      </c>
      <c r="G80" s="17" t="s">
        <v>193</v>
      </c>
      <c r="H80" s="17" t="s">
        <v>203</v>
      </c>
      <c r="I80" s="16">
        <v>1015399473</v>
      </c>
      <c r="J80" s="18">
        <v>45774</v>
      </c>
      <c r="K80" s="19">
        <v>8</v>
      </c>
      <c r="L80" s="19">
        <v>0</v>
      </c>
      <c r="M80" s="29">
        <v>8</v>
      </c>
      <c r="N80" s="11">
        <v>40000000</v>
      </c>
      <c r="O80" s="16">
        <v>0</v>
      </c>
      <c r="P80" s="16">
        <v>0</v>
      </c>
      <c r="Q80" s="11">
        <v>0</v>
      </c>
      <c r="R80" s="20">
        <v>40000000</v>
      </c>
      <c r="S80" s="16" t="s">
        <v>28</v>
      </c>
      <c r="T80" s="21">
        <f t="shared" si="2"/>
        <v>0.89</v>
      </c>
      <c r="U80" s="30">
        <v>0.89</v>
      </c>
      <c r="V80" s="34" t="s">
        <v>29</v>
      </c>
    </row>
    <row r="81" spans="1:22" s="26" customFormat="1" ht="17.25" customHeight="1">
      <c r="A81" s="16">
        <v>10</v>
      </c>
      <c r="B81" s="16" t="s">
        <v>22</v>
      </c>
      <c r="C81" s="16">
        <v>2025</v>
      </c>
      <c r="D81" s="16" t="s">
        <v>202</v>
      </c>
      <c r="E81" s="17" t="s">
        <v>24</v>
      </c>
      <c r="F81" s="17" t="s">
        <v>25</v>
      </c>
      <c r="G81" s="17" t="s">
        <v>193</v>
      </c>
      <c r="H81" s="17" t="s">
        <v>203</v>
      </c>
      <c r="I81" s="16">
        <v>1022361694</v>
      </c>
      <c r="J81" s="18">
        <v>45774</v>
      </c>
      <c r="K81" s="16">
        <v>8</v>
      </c>
      <c r="L81" s="19">
        <v>0</v>
      </c>
      <c r="M81" s="29">
        <v>8</v>
      </c>
      <c r="N81" s="11">
        <v>40000000</v>
      </c>
      <c r="O81" s="16">
        <v>0</v>
      </c>
      <c r="P81" s="16">
        <v>0</v>
      </c>
      <c r="Q81" s="11">
        <v>0</v>
      </c>
      <c r="R81" s="20">
        <v>40000000</v>
      </c>
      <c r="S81" s="16" t="s">
        <v>28</v>
      </c>
      <c r="T81" s="21">
        <f t="shared" si="2"/>
        <v>0.89</v>
      </c>
      <c r="U81" s="30">
        <v>0.89</v>
      </c>
      <c r="V81" s="34" t="s">
        <v>29</v>
      </c>
    </row>
    <row r="82" spans="1:22" s="26" customFormat="1" ht="17.25" customHeight="1">
      <c r="A82" s="16">
        <v>10</v>
      </c>
      <c r="B82" s="16" t="s">
        <v>22</v>
      </c>
      <c r="C82" s="16">
        <v>2025</v>
      </c>
      <c r="D82" s="16" t="s">
        <v>204</v>
      </c>
      <c r="E82" s="17" t="s">
        <v>24</v>
      </c>
      <c r="F82" s="17" t="s">
        <v>25</v>
      </c>
      <c r="G82" s="17" t="s">
        <v>135</v>
      </c>
      <c r="H82" s="17" t="s">
        <v>205</v>
      </c>
      <c r="I82" s="16">
        <v>42165055</v>
      </c>
      <c r="J82" s="18">
        <v>45776</v>
      </c>
      <c r="K82" s="19">
        <v>8</v>
      </c>
      <c r="L82" s="19">
        <v>0</v>
      </c>
      <c r="M82" s="29">
        <v>8</v>
      </c>
      <c r="N82" s="11">
        <v>40000000</v>
      </c>
      <c r="O82" s="16">
        <v>0</v>
      </c>
      <c r="P82" s="16">
        <v>0</v>
      </c>
      <c r="Q82" s="11">
        <v>0</v>
      </c>
      <c r="R82" s="20">
        <v>59200000</v>
      </c>
      <c r="S82" s="16" t="s">
        <v>28</v>
      </c>
      <c r="T82" s="21">
        <f t="shared" si="2"/>
        <v>0.88</v>
      </c>
      <c r="U82" s="30">
        <v>0.88</v>
      </c>
      <c r="V82" s="34" t="s">
        <v>29</v>
      </c>
    </row>
    <row r="83" spans="1:22" s="26" customFormat="1" ht="17.25" customHeight="1">
      <c r="A83" s="16">
        <v>10</v>
      </c>
      <c r="B83" s="16" t="s">
        <v>22</v>
      </c>
      <c r="C83" s="16">
        <v>2025</v>
      </c>
      <c r="D83" s="16" t="s">
        <v>206</v>
      </c>
      <c r="E83" s="17" t="s">
        <v>24</v>
      </c>
      <c r="F83" s="17" t="s">
        <v>25</v>
      </c>
      <c r="G83" s="17" t="s">
        <v>207</v>
      </c>
      <c r="H83" s="17" t="s">
        <v>208</v>
      </c>
      <c r="I83" s="16">
        <v>1014239962</v>
      </c>
      <c r="J83" s="18">
        <v>45790</v>
      </c>
      <c r="K83" s="16">
        <v>7</v>
      </c>
      <c r="L83" s="19">
        <v>0</v>
      </c>
      <c r="M83" s="29">
        <v>7</v>
      </c>
      <c r="N83" s="11">
        <v>45120000</v>
      </c>
      <c r="O83" s="16">
        <v>0</v>
      </c>
      <c r="P83" s="16">
        <v>0</v>
      </c>
      <c r="Q83" s="11">
        <v>0</v>
      </c>
      <c r="R83" s="20">
        <v>45120000</v>
      </c>
      <c r="S83" s="16" t="s">
        <v>28</v>
      </c>
      <c r="T83" s="21">
        <f t="shared" si="2"/>
        <v>0.83</v>
      </c>
      <c r="U83" s="30">
        <v>0.83</v>
      </c>
      <c r="V83" s="34" t="s">
        <v>29</v>
      </c>
    </row>
    <row r="84" spans="1:22" s="26" customFormat="1" ht="17.25" customHeight="1">
      <c r="A84" s="16">
        <v>10</v>
      </c>
      <c r="B84" s="16" t="s">
        <v>22</v>
      </c>
      <c r="C84" s="16">
        <v>2025</v>
      </c>
      <c r="D84" s="16" t="s">
        <v>209</v>
      </c>
      <c r="E84" s="17" t="s">
        <v>24</v>
      </c>
      <c r="F84" s="17" t="s">
        <v>25</v>
      </c>
      <c r="G84" s="17" t="s">
        <v>207</v>
      </c>
      <c r="H84" s="17" t="s">
        <v>210</v>
      </c>
      <c r="I84" s="16">
        <v>52191279</v>
      </c>
      <c r="J84" s="18">
        <v>45785</v>
      </c>
      <c r="K84" s="19">
        <v>7</v>
      </c>
      <c r="L84" s="19">
        <v>0</v>
      </c>
      <c r="M84" s="29">
        <v>7</v>
      </c>
      <c r="N84" s="11">
        <v>28800000</v>
      </c>
      <c r="O84" s="16">
        <v>0</v>
      </c>
      <c r="P84" s="16">
        <v>0</v>
      </c>
      <c r="Q84" s="11">
        <v>0</v>
      </c>
      <c r="R84" s="20">
        <v>45120000</v>
      </c>
      <c r="S84" s="16" t="s">
        <v>28</v>
      </c>
      <c r="T84" s="21">
        <f t="shared" si="2"/>
        <v>0.85</v>
      </c>
      <c r="U84" s="30">
        <v>0.85</v>
      </c>
      <c r="V84" s="34" t="s">
        <v>29</v>
      </c>
    </row>
    <row r="85" spans="1:22" s="26" customFormat="1" ht="17.25" customHeight="1">
      <c r="A85" s="16">
        <v>10</v>
      </c>
      <c r="B85" s="16" t="s">
        <v>22</v>
      </c>
      <c r="C85" s="16">
        <v>2025</v>
      </c>
      <c r="D85" s="16" t="s">
        <v>209</v>
      </c>
      <c r="E85" s="17" t="s">
        <v>24</v>
      </c>
      <c r="F85" s="17" t="s">
        <v>25</v>
      </c>
      <c r="G85" s="17" t="s">
        <v>211</v>
      </c>
      <c r="H85" s="17" t="s">
        <v>210</v>
      </c>
      <c r="I85" s="16">
        <v>39756220</v>
      </c>
      <c r="J85" s="18">
        <v>45785</v>
      </c>
      <c r="K85" s="16">
        <v>7</v>
      </c>
      <c r="L85" s="19">
        <v>0</v>
      </c>
      <c r="M85" s="29">
        <v>7</v>
      </c>
      <c r="N85" s="11">
        <v>28800000</v>
      </c>
      <c r="O85" s="16">
        <v>0</v>
      </c>
      <c r="P85" s="16">
        <v>0</v>
      </c>
      <c r="Q85" s="11">
        <v>0</v>
      </c>
      <c r="R85" s="20">
        <v>19600000</v>
      </c>
      <c r="S85" s="16" t="s">
        <v>28</v>
      </c>
      <c r="T85" s="21">
        <f t="shared" si="2"/>
        <v>0.85</v>
      </c>
      <c r="U85" s="30">
        <v>0.85</v>
      </c>
      <c r="V85" s="34" t="s">
        <v>29</v>
      </c>
    </row>
    <row r="86" spans="1:22" s="26" customFormat="1" ht="17.25" customHeight="1">
      <c r="A86" s="16">
        <v>10</v>
      </c>
      <c r="B86" s="16" t="s">
        <v>22</v>
      </c>
      <c r="C86" s="16">
        <v>2025</v>
      </c>
      <c r="D86" s="16" t="s">
        <v>212</v>
      </c>
      <c r="E86" s="17" t="s">
        <v>24</v>
      </c>
      <c r="F86" s="17" t="s">
        <v>25</v>
      </c>
      <c r="G86" s="17" t="s">
        <v>213</v>
      </c>
      <c r="H86" s="17" t="s">
        <v>214</v>
      </c>
      <c r="I86" s="16">
        <v>1018417888</v>
      </c>
      <c r="J86" s="18">
        <v>45793</v>
      </c>
      <c r="K86" s="19">
        <v>7</v>
      </c>
      <c r="L86" s="19">
        <v>0</v>
      </c>
      <c r="M86" s="29">
        <v>7</v>
      </c>
      <c r="N86" s="11">
        <v>28800000</v>
      </c>
      <c r="O86" s="16">
        <v>0</v>
      </c>
      <c r="P86" s="16">
        <v>0</v>
      </c>
      <c r="Q86" s="11">
        <v>0</v>
      </c>
      <c r="R86" s="20">
        <v>35000000</v>
      </c>
      <c r="S86" s="16" t="s">
        <v>28</v>
      </c>
      <c r="T86" s="21">
        <f t="shared" si="2"/>
        <v>0.81</v>
      </c>
      <c r="U86" s="30">
        <v>0.81</v>
      </c>
      <c r="V86" s="34" t="s">
        <v>29</v>
      </c>
    </row>
    <row r="87" spans="1:22" s="26" customFormat="1" ht="17.25" customHeight="1">
      <c r="A87" s="16">
        <v>10</v>
      </c>
      <c r="B87" s="16" t="s">
        <v>22</v>
      </c>
      <c r="C87" s="16">
        <v>2025</v>
      </c>
      <c r="D87" s="16" t="s">
        <v>215</v>
      </c>
      <c r="E87" s="17" t="s">
        <v>24</v>
      </c>
      <c r="F87" s="17" t="s">
        <v>25</v>
      </c>
      <c r="G87" s="17" t="s">
        <v>216</v>
      </c>
      <c r="H87" s="17" t="s">
        <v>217</v>
      </c>
      <c r="I87" s="16">
        <v>52795397</v>
      </c>
      <c r="J87" s="18">
        <v>45789</v>
      </c>
      <c r="K87" s="19">
        <v>7</v>
      </c>
      <c r="L87" s="19">
        <v>1</v>
      </c>
      <c r="M87" s="29">
        <v>8</v>
      </c>
      <c r="N87" s="11">
        <v>45120000</v>
      </c>
      <c r="O87" s="16">
        <v>0</v>
      </c>
      <c r="P87" s="16">
        <v>0</v>
      </c>
      <c r="Q87" s="11">
        <v>0</v>
      </c>
      <c r="R87" s="20">
        <v>31440000</v>
      </c>
      <c r="S87" s="16" t="s">
        <v>28</v>
      </c>
      <c r="T87" s="21">
        <f t="shared" si="2"/>
        <v>0.83</v>
      </c>
      <c r="U87" s="30">
        <v>0.83</v>
      </c>
      <c r="V87" s="34" t="s">
        <v>29</v>
      </c>
    </row>
    <row r="88" spans="1:22" s="26" customFormat="1" ht="17.25" customHeight="1">
      <c r="A88" s="16">
        <v>10</v>
      </c>
      <c r="B88" s="16" t="s">
        <v>22</v>
      </c>
      <c r="C88" s="16">
        <v>2025</v>
      </c>
      <c r="D88" s="16" t="s">
        <v>218</v>
      </c>
      <c r="E88" s="17" t="s">
        <v>24</v>
      </c>
      <c r="F88" s="17" t="s">
        <v>25</v>
      </c>
      <c r="G88" s="17" t="s">
        <v>219</v>
      </c>
      <c r="H88" s="17" t="s">
        <v>220</v>
      </c>
      <c r="I88" s="16">
        <v>93130749</v>
      </c>
      <c r="J88" s="18">
        <v>45771</v>
      </c>
      <c r="K88" s="16">
        <v>8</v>
      </c>
      <c r="L88" s="19">
        <v>0</v>
      </c>
      <c r="M88" s="29">
        <v>8</v>
      </c>
      <c r="N88" s="11">
        <v>40000000</v>
      </c>
      <c r="O88" s="16">
        <v>0</v>
      </c>
      <c r="P88" s="16">
        <v>0</v>
      </c>
      <c r="Q88" s="11">
        <v>0</v>
      </c>
      <c r="R88" s="20">
        <v>39480000</v>
      </c>
      <c r="S88" s="16" t="s">
        <v>28</v>
      </c>
      <c r="T88" s="21">
        <f t="shared" si="2"/>
        <v>0.9</v>
      </c>
      <c r="U88" s="30">
        <v>0.9</v>
      </c>
      <c r="V88" s="34" t="s">
        <v>29</v>
      </c>
    </row>
    <row r="89" spans="1:22" s="26" customFormat="1" ht="17.25" customHeight="1">
      <c r="A89" s="16">
        <v>10</v>
      </c>
      <c r="B89" s="16" t="s">
        <v>22</v>
      </c>
      <c r="C89" s="16">
        <v>2025</v>
      </c>
      <c r="D89" s="16" t="s">
        <v>221</v>
      </c>
      <c r="E89" s="17" t="s">
        <v>24</v>
      </c>
      <c r="F89" s="17" t="s">
        <v>25</v>
      </c>
      <c r="G89" s="17" t="s">
        <v>43</v>
      </c>
      <c r="H89" s="17" t="s">
        <v>222</v>
      </c>
      <c r="I89" s="16">
        <v>52448847</v>
      </c>
      <c r="J89" s="18">
        <v>45772</v>
      </c>
      <c r="K89" s="19">
        <v>8</v>
      </c>
      <c r="L89" s="19">
        <v>0</v>
      </c>
      <c r="M89" s="29">
        <v>8</v>
      </c>
      <c r="N89" s="11">
        <v>40000000</v>
      </c>
      <c r="O89" s="16">
        <v>0</v>
      </c>
      <c r="P89" s="16">
        <v>0</v>
      </c>
      <c r="Q89" s="11">
        <v>0</v>
      </c>
      <c r="R89" s="20">
        <v>39480000</v>
      </c>
      <c r="S89" s="16" t="s">
        <v>28</v>
      </c>
      <c r="T89" s="21">
        <f t="shared" si="2"/>
        <v>0.9</v>
      </c>
      <c r="U89" s="30">
        <v>0.9</v>
      </c>
      <c r="V89" s="34" t="s">
        <v>29</v>
      </c>
    </row>
    <row r="90" spans="1:22" s="26" customFormat="1" ht="17.25" customHeight="1">
      <c r="A90" s="16">
        <v>10</v>
      </c>
      <c r="B90" s="16" t="s">
        <v>22</v>
      </c>
      <c r="C90" s="16">
        <v>2025</v>
      </c>
      <c r="D90" s="16" t="s">
        <v>221</v>
      </c>
      <c r="E90" s="17" t="s">
        <v>24</v>
      </c>
      <c r="F90" s="17" t="s">
        <v>25</v>
      </c>
      <c r="G90" s="17" t="s">
        <v>43</v>
      </c>
      <c r="H90" s="17" t="s">
        <v>222</v>
      </c>
      <c r="I90" s="16">
        <v>80025622</v>
      </c>
      <c r="J90" s="18">
        <v>45772</v>
      </c>
      <c r="K90" s="16">
        <v>8</v>
      </c>
      <c r="L90" s="19">
        <v>0</v>
      </c>
      <c r="M90" s="29">
        <v>8</v>
      </c>
      <c r="N90" s="11">
        <v>40000000</v>
      </c>
      <c r="O90" s="16">
        <v>0</v>
      </c>
      <c r="P90" s="16">
        <v>0</v>
      </c>
      <c r="Q90" s="11">
        <v>0</v>
      </c>
      <c r="R90" s="20">
        <v>39480000</v>
      </c>
      <c r="S90" s="16" t="s">
        <v>28</v>
      </c>
      <c r="T90" s="21">
        <f t="shared" si="2"/>
        <v>0.9</v>
      </c>
      <c r="U90" s="30">
        <v>0.9</v>
      </c>
      <c r="V90" s="34" t="s">
        <v>29</v>
      </c>
    </row>
    <row r="91" spans="1:22" s="26" customFormat="1" ht="17.25" customHeight="1">
      <c r="A91" s="16">
        <v>10</v>
      </c>
      <c r="B91" s="16" t="s">
        <v>22</v>
      </c>
      <c r="C91" s="16">
        <v>2025</v>
      </c>
      <c r="D91" s="16" t="s">
        <v>223</v>
      </c>
      <c r="E91" s="17" t="s">
        <v>24</v>
      </c>
      <c r="F91" s="17" t="s">
        <v>25</v>
      </c>
      <c r="G91" s="17" t="s">
        <v>213</v>
      </c>
      <c r="H91" s="17" t="s">
        <v>224</v>
      </c>
      <c r="I91" s="16">
        <v>52719190</v>
      </c>
      <c r="J91" s="18">
        <v>45789</v>
      </c>
      <c r="K91" s="16">
        <v>7</v>
      </c>
      <c r="L91" s="6">
        <v>1</v>
      </c>
      <c r="M91" s="29">
        <v>8</v>
      </c>
      <c r="N91" s="11">
        <v>24000000</v>
      </c>
      <c r="O91" s="16">
        <v>0</v>
      </c>
      <c r="P91" s="16">
        <v>0</v>
      </c>
      <c r="Q91" s="11">
        <v>0</v>
      </c>
      <c r="R91" s="20">
        <v>35000000</v>
      </c>
      <c r="S91" s="16" t="s">
        <v>28</v>
      </c>
      <c r="T91" s="21">
        <f t="shared" si="2"/>
        <v>0.83</v>
      </c>
      <c r="U91" s="30">
        <v>0.83</v>
      </c>
      <c r="V91" s="34" t="s">
        <v>29</v>
      </c>
    </row>
    <row r="92" spans="1:22" s="26" customFormat="1" ht="17.25" customHeight="1">
      <c r="A92" s="16">
        <v>10</v>
      </c>
      <c r="B92" s="16" t="s">
        <v>22</v>
      </c>
      <c r="C92" s="16">
        <v>2025</v>
      </c>
      <c r="D92" s="16" t="s">
        <v>225</v>
      </c>
      <c r="E92" s="17" t="s">
        <v>24</v>
      </c>
      <c r="F92" s="17" t="s">
        <v>25</v>
      </c>
      <c r="G92" s="17" t="s">
        <v>211</v>
      </c>
      <c r="H92" s="17" t="s">
        <v>226</v>
      </c>
      <c r="I92" s="16">
        <v>98543897</v>
      </c>
      <c r="J92" s="18">
        <v>45791</v>
      </c>
      <c r="K92" s="19">
        <v>7</v>
      </c>
      <c r="L92" s="19">
        <v>0</v>
      </c>
      <c r="M92" s="29">
        <v>7</v>
      </c>
      <c r="N92" s="11">
        <v>45120000</v>
      </c>
      <c r="O92" s="16">
        <v>0</v>
      </c>
      <c r="P92" s="16">
        <v>0</v>
      </c>
      <c r="Q92" s="11">
        <v>0</v>
      </c>
      <c r="R92" s="20">
        <v>19600000</v>
      </c>
      <c r="S92" s="16" t="s">
        <v>28</v>
      </c>
      <c r="T92" s="21">
        <f t="shared" si="2"/>
        <v>0.82</v>
      </c>
      <c r="U92" s="30">
        <v>0.82</v>
      </c>
      <c r="V92" s="34" t="s">
        <v>29</v>
      </c>
    </row>
    <row r="93" spans="1:22" s="26" customFormat="1" ht="17.25" customHeight="1">
      <c r="A93" s="16">
        <v>10</v>
      </c>
      <c r="B93" s="16" t="s">
        <v>22</v>
      </c>
      <c r="C93" s="16">
        <v>2025</v>
      </c>
      <c r="D93" s="16" t="s">
        <v>225</v>
      </c>
      <c r="E93" s="17" t="s">
        <v>24</v>
      </c>
      <c r="F93" s="17" t="s">
        <v>25</v>
      </c>
      <c r="G93" s="17" t="s">
        <v>43</v>
      </c>
      <c r="H93" s="17" t="s">
        <v>226</v>
      </c>
      <c r="I93" s="16">
        <v>79620585</v>
      </c>
      <c r="J93" s="18">
        <v>45791</v>
      </c>
      <c r="K93" s="16">
        <v>7</v>
      </c>
      <c r="L93" s="19">
        <v>0</v>
      </c>
      <c r="M93" s="29">
        <v>7</v>
      </c>
      <c r="N93" s="11">
        <v>45120000</v>
      </c>
      <c r="O93" s="16">
        <v>0</v>
      </c>
      <c r="P93" s="16">
        <v>0</v>
      </c>
      <c r="Q93" s="11">
        <v>0</v>
      </c>
      <c r="R93" s="20">
        <v>39480000</v>
      </c>
      <c r="S93" s="16" t="s">
        <v>28</v>
      </c>
      <c r="T93" s="21">
        <f t="shared" si="2"/>
        <v>0.82</v>
      </c>
      <c r="U93" s="30">
        <v>0.82</v>
      </c>
      <c r="V93" s="34" t="s">
        <v>29</v>
      </c>
    </row>
    <row r="94" spans="1:22" s="26" customFormat="1" ht="17.25" customHeight="1">
      <c r="A94" s="16">
        <v>10</v>
      </c>
      <c r="B94" s="16" t="s">
        <v>22</v>
      </c>
      <c r="C94" s="16">
        <v>2025</v>
      </c>
      <c r="D94" s="16" t="s">
        <v>227</v>
      </c>
      <c r="E94" s="17" t="s">
        <v>24</v>
      </c>
      <c r="F94" s="17" t="s">
        <v>25</v>
      </c>
      <c r="G94" s="17" t="s">
        <v>207</v>
      </c>
      <c r="H94" s="17" t="s">
        <v>228</v>
      </c>
      <c r="I94" s="16">
        <v>91017790</v>
      </c>
      <c r="J94" s="18">
        <v>45796</v>
      </c>
      <c r="K94" s="19">
        <v>7</v>
      </c>
      <c r="L94" s="19">
        <v>0</v>
      </c>
      <c r="M94" s="29">
        <v>7</v>
      </c>
      <c r="N94" s="11">
        <v>45120000</v>
      </c>
      <c r="O94" s="16">
        <v>0</v>
      </c>
      <c r="P94" s="16">
        <v>0</v>
      </c>
      <c r="Q94" s="11">
        <v>0</v>
      </c>
      <c r="R94" s="20">
        <v>45120000</v>
      </c>
      <c r="S94" s="16" t="s">
        <v>28</v>
      </c>
      <c r="T94" s="21">
        <f t="shared" si="2"/>
        <v>0.91</v>
      </c>
      <c r="U94" s="30">
        <v>0.91</v>
      </c>
      <c r="V94" s="34" t="s">
        <v>29</v>
      </c>
    </row>
    <row r="95" spans="1:22" s="26" customFormat="1" ht="17.25" customHeight="1">
      <c r="A95" s="16">
        <v>10</v>
      </c>
      <c r="B95" s="16" t="s">
        <v>22</v>
      </c>
      <c r="C95" s="16">
        <v>2025</v>
      </c>
      <c r="D95" s="16" t="s">
        <v>229</v>
      </c>
      <c r="E95" s="17" t="s">
        <v>24</v>
      </c>
      <c r="F95" s="17" t="s">
        <v>25</v>
      </c>
      <c r="G95" s="17" t="s">
        <v>230</v>
      </c>
      <c r="H95" s="17" t="s">
        <v>231</v>
      </c>
      <c r="I95" s="16">
        <v>52863830</v>
      </c>
      <c r="J95" s="18">
        <v>45804</v>
      </c>
      <c r="K95" s="19">
        <v>7</v>
      </c>
      <c r="L95" s="19">
        <v>0</v>
      </c>
      <c r="M95" s="29">
        <v>7</v>
      </c>
      <c r="N95" s="11">
        <v>35000000</v>
      </c>
      <c r="O95" s="16">
        <v>0</v>
      </c>
      <c r="P95" s="16">
        <v>0</v>
      </c>
      <c r="Q95" s="11">
        <v>0</v>
      </c>
      <c r="R95" s="20">
        <v>42000000</v>
      </c>
      <c r="S95" s="16" t="s">
        <v>28</v>
      </c>
      <c r="T95" s="21">
        <f t="shared" si="2"/>
        <v>0.88</v>
      </c>
      <c r="U95" s="30">
        <v>0.88</v>
      </c>
      <c r="V95" s="34" t="s">
        <v>29</v>
      </c>
    </row>
    <row r="96" spans="1:22" s="26" customFormat="1" ht="17.25" customHeight="1">
      <c r="A96" s="16">
        <v>10</v>
      </c>
      <c r="B96" s="16" t="s">
        <v>22</v>
      </c>
      <c r="C96" s="16">
        <v>2025</v>
      </c>
      <c r="D96" s="16" t="s">
        <v>232</v>
      </c>
      <c r="E96" s="17" t="s">
        <v>24</v>
      </c>
      <c r="F96" s="17" t="s">
        <v>25</v>
      </c>
      <c r="G96" s="17" t="s">
        <v>213</v>
      </c>
      <c r="H96" s="17" t="s">
        <v>233</v>
      </c>
      <c r="I96" s="16">
        <v>53068762</v>
      </c>
      <c r="J96" s="18">
        <v>45820</v>
      </c>
      <c r="K96" s="16">
        <v>6</v>
      </c>
      <c r="L96" s="19">
        <v>0</v>
      </c>
      <c r="M96" s="29">
        <v>6</v>
      </c>
      <c r="N96" s="11">
        <v>25200000</v>
      </c>
      <c r="O96" s="16">
        <v>0</v>
      </c>
      <c r="P96" s="16">
        <v>0</v>
      </c>
      <c r="Q96" s="11">
        <v>0</v>
      </c>
      <c r="R96" s="20">
        <v>35000000</v>
      </c>
      <c r="S96" s="16" t="s">
        <v>28</v>
      </c>
      <c r="T96" s="21">
        <f t="shared" si="2"/>
        <v>0.8</v>
      </c>
      <c r="U96" s="30">
        <v>0.8</v>
      </c>
      <c r="V96" s="34" t="s">
        <v>29</v>
      </c>
    </row>
    <row r="97" spans="1:22" s="26" customFormat="1" ht="17.25" customHeight="1">
      <c r="A97" s="16">
        <v>10</v>
      </c>
      <c r="B97" s="16" t="s">
        <v>22</v>
      </c>
      <c r="C97" s="16">
        <v>2025</v>
      </c>
      <c r="D97" s="16" t="s">
        <v>234</v>
      </c>
      <c r="E97" s="17" t="s">
        <v>24</v>
      </c>
      <c r="F97" s="17" t="s">
        <v>25</v>
      </c>
      <c r="G97" s="17" t="s">
        <v>213</v>
      </c>
      <c r="H97" s="17" t="s">
        <v>235</v>
      </c>
      <c r="I97" s="16">
        <v>39751147</v>
      </c>
      <c r="J97" s="18">
        <v>45804</v>
      </c>
      <c r="K97" s="16">
        <v>7</v>
      </c>
      <c r="L97" s="19">
        <v>0</v>
      </c>
      <c r="M97" s="29">
        <v>7</v>
      </c>
      <c r="N97" s="11">
        <v>25200000</v>
      </c>
      <c r="O97" s="16">
        <v>0</v>
      </c>
      <c r="P97" s="16">
        <v>0</v>
      </c>
      <c r="Q97" s="11">
        <v>0</v>
      </c>
      <c r="R97" s="20">
        <v>35000000</v>
      </c>
      <c r="S97" s="16" t="s">
        <v>28</v>
      </c>
      <c r="T97" s="21">
        <f t="shared" ref="T97:T125" si="3">+U97</f>
        <v>0.88</v>
      </c>
      <c r="U97" s="30">
        <v>0.88</v>
      </c>
      <c r="V97" s="34" t="s">
        <v>29</v>
      </c>
    </row>
    <row r="98" spans="1:22" s="26" customFormat="1" ht="17.25" customHeight="1">
      <c r="A98" s="16">
        <v>10</v>
      </c>
      <c r="B98" s="16" t="s">
        <v>22</v>
      </c>
      <c r="C98" s="16">
        <v>2025</v>
      </c>
      <c r="D98" s="16" t="s">
        <v>236</v>
      </c>
      <c r="E98" s="17" t="s">
        <v>24</v>
      </c>
      <c r="F98" s="17" t="s">
        <v>25</v>
      </c>
      <c r="G98" s="17" t="s">
        <v>237</v>
      </c>
      <c r="H98" s="17" t="s">
        <v>238</v>
      </c>
      <c r="I98" s="16">
        <v>1014307603</v>
      </c>
      <c r="J98" s="18">
        <v>45804</v>
      </c>
      <c r="K98" s="16">
        <v>7</v>
      </c>
      <c r="L98" s="19">
        <v>1</v>
      </c>
      <c r="M98" s="29">
        <v>8</v>
      </c>
      <c r="N98" s="11">
        <v>39480000</v>
      </c>
      <c r="O98" s="16">
        <v>0</v>
      </c>
      <c r="P98" s="16">
        <v>0</v>
      </c>
      <c r="Q98" s="11">
        <v>0</v>
      </c>
      <c r="R98" s="20">
        <v>33600000</v>
      </c>
      <c r="S98" s="16" t="s">
        <v>28</v>
      </c>
      <c r="T98" s="21">
        <f t="shared" si="3"/>
        <v>0.88</v>
      </c>
      <c r="U98" s="30">
        <v>0.88</v>
      </c>
      <c r="V98" s="34" t="s">
        <v>29</v>
      </c>
    </row>
    <row r="99" spans="1:22" s="26" customFormat="1" ht="17.25" customHeight="1">
      <c r="A99" s="16">
        <v>10</v>
      </c>
      <c r="B99" s="16" t="s">
        <v>22</v>
      </c>
      <c r="C99" s="16">
        <v>2025</v>
      </c>
      <c r="D99" s="16" t="s">
        <v>239</v>
      </c>
      <c r="E99" s="17" t="s">
        <v>24</v>
      </c>
      <c r="F99" s="17" t="s">
        <v>25</v>
      </c>
      <c r="G99" s="17" t="s">
        <v>213</v>
      </c>
      <c r="H99" s="17" t="s">
        <v>240</v>
      </c>
      <c r="I99" s="16">
        <v>52872441</v>
      </c>
      <c r="J99" s="18">
        <v>45804</v>
      </c>
      <c r="K99" s="16">
        <v>7</v>
      </c>
      <c r="L99" s="19">
        <v>0</v>
      </c>
      <c r="M99" s="29">
        <v>7</v>
      </c>
      <c r="N99" s="11">
        <v>39480000</v>
      </c>
      <c r="O99" s="16">
        <v>0</v>
      </c>
      <c r="P99" s="16">
        <v>0</v>
      </c>
      <c r="Q99" s="11">
        <v>0</v>
      </c>
      <c r="R99" s="20">
        <v>35000000</v>
      </c>
      <c r="S99" s="16" t="s">
        <v>28</v>
      </c>
      <c r="T99" s="21">
        <f t="shared" si="3"/>
        <v>0.77</v>
      </c>
      <c r="U99" s="30">
        <v>0.77</v>
      </c>
      <c r="V99" s="34" t="s">
        <v>29</v>
      </c>
    </row>
    <row r="100" spans="1:22" s="26" customFormat="1" ht="17.25" customHeight="1">
      <c r="A100" s="16">
        <v>10</v>
      </c>
      <c r="B100" s="16" t="s">
        <v>22</v>
      </c>
      <c r="C100" s="16">
        <v>2025</v>
      </c>
      <c r="D100" s="16" t="s">
        <v>241</v>
      </c>
      <c r="E100" s="17" t="s">
        <v>24</v>
      </c>
      <c r="F100" s="17" t="s">
        <v>25</v>
      </c>
      <c r="G100" s="17" t="s">
        <v>207</v>
      </c>
      <c r="H100" s="17" t="s">
        <v>242</v>
      </c>
      <c r="I100" s="16">
        <v>1061641</v>
      </c>
      <c r="J100" s="18">
        <v>45798</v>
      </c>
      <c r="K100" s="16">
        <v>7</v>
      </c>
      <c r="L100" s="19">
        <v>0</v>
      </c>
      <c r="M100" s="29">
        <v>7</v>
      </c>
      <c r="N100" s="11">
        <v>25200000</v>
      </c>
      <c r="O100" s="16">
        <v>0</v>
      </c>
      <c r="P100" s="16">
        <v>0</v>
      </c>
      <c r="Q100" s="11">
        <v>0</v>
      </c>
      <c r="R100" s="20">
        <v>45120000</v>
      </c>
      <c r="S100" s="16" t="s">
        <v>28</v>
      </c>
      <c r="T100" s="21">
        <f t="shared" si="3"/>
        <v>0.9</v>
      </c>
      <c r="U100" s="30">
        <v>0.9</v>
      </c>
      <c r="V100" s="34" t="s">
        <v>29</v>
      </c>
    </row>
    <row r="101" spans="1:22" s="26" customFormat="1" ht="17.25" customHeight="1">
      <c r="A101" s="16">
        <v>10</v>
      </c>
      <c r="B101" s="16" t="s">
        <v>22</v>
      </c>
      <c r="C101" s="16">
        <v>2025</v>
      </c>
      <c r="D101" s="16" t="s">
        <v>243</v>
      </c>
      <c r="E101" s="17" t="s">
        <v>24</v>
      </c>
      <c r="F101" s="17" t="s">
        <v>25</v>
      </c>
      <c r="G101" s="17" t="s">
        <v>213</v>
      </c>
      <c r="H101" s="17" t="s">
        <v>244</v>
      </c>
      <c r="I101" s="16">
        <v>1019104914</v>
      </c>
      <c r="J101" s="18">
        <v>45798</v>
      </c>
      <c r="K101" s="19">
        <v>7</v>
      </c>
      <c r="L101" s="19">
        <v>0</v>
      </c>
      <c r="M101" s="29">
        <v>7</v>
      </c>
      <c r="N101" s="11">
        <v>35000000</v>
      </c>
      <c r="O101" s="16">
        <v>0</v>
      </c>
      <c r="P101" s="16">
        <v>0</v>
      </c>
      <c r="Q101" s="11">
        <v>0</v>
      </c>
      <c r="R101" s="20">
        <v>35000000</v>
      </c>
      <c r="S101" s="16" t="s">
        <v>28</v>
      </c>
      <c r="T101" s="21">
        <f t="shared" si="3"/>
        <v>0.9</v>
      </c>
      <c r="U101" s="30">
        <v>0.9</v>
      </c>
      <c r="V101" s="34" t="s">
        <v>29</v>
      </c>
    </row>
    <row r="102" spans="1:22" s="26" customFormat="1" ht="17.25" customHeight="1">
      <c r="A102" s="16">
        <v>10</v>
      </c>
      <c r="B102" s="16" t="s">
        <v>22</v>
      </c>
      <c r="C102" s="16">
        <v>2025</v>
      </c>
      <c r="D102" s="16" t="s">
        <v>245</v>
      </c>
      <c r="E102" s="17" t="s">
        <v>24</v>
      </c>
      <c r="F102" s="17" t="s">
        <v>25</v>
      </c>
      <c r="G102" s="17" t="s">
        <v>213</v>
      </c>
      <c r="H102" s="17" t="s">
        <v>246</v>
      </c>
      <c r="I102" s="16">
        <v>1033693552</v>
      </c>
      <c r="J102" s="18">
        <v>45811</v>
      </c>
      <c r="K102" s="19">
        <v>6</v>
      </c>
      <c r="L102" s="19">
        <v>0</v>
      </c>
      <c r="M102" s="29">
        <v>6</v>
      </c>
      <c r="N102" s="11">
        <v>40000000</v>
      </c>
      <c r="O102" s="16">
        <v>0</v>
      </c>
      <c r="P102" s="16">
        <v>0</v>
      </c>
      <c r="Q102" s="11">
        <v>0</v>
      </c>
      <c r="R102" s="20">
        <v>35000000</v>
      </c>
      <c r="S102" s="16" t="s">
        <v>28</v>
      </c>
      <c r="T102" s="21">
        <f t="shared" si="3"/>
        <v>0.74</v>
      </c>
      <c r="U102" s="30">
        <v>0.74</v>
      </c>
      <c r="V102" s="34" t="s">
        <v>29</v>
      </c>
    </row>
    <row r="103" spans="1:22" s="26" customFormat="1" ht="17.25" customHeight="1">
      <c r="A103" s="16">
        <v>10</v>
      </c>
      <c r="B103" s="16" t="s">
        <v>22</v>
      </c>
      <c r="C103" s="16">
        <v>2025</v>
      </c>
      <c r="D103" s="16" t="s">
        <v>247</v>
      </c>
      <c r="E103" s="17" t="s">
        <v>24</v>
      </c>
      <c r="F103" s="17" t="s">
        <v>25</v>
      </c>
      <c r="G103" s="17" t="s">
        <v>248</v>
      </c>
      <c r="H103" s="17" t="s">
        <v>249</v>
      </c>
      <c r="I103" s="16">
        <v>52965175</v>
      </c>
      <c r="J103" s="18">
        <v>45806</v>
      </c>
      <c r="K103" s="19">
        <v>7</v>
      </c>
      <c r="L103" s="19">
        <v>0</v>
      </c>
      <c r="M103" s="29">
        <v>7</v>
      </c>
      <c r="N103" s="11">
        <v>40000000</v>
      </c>
      <c r="O103" s="16">
        <v>0</v>
      </c>
      <c r="P103" s="16">
        <v>0</v>
      </c>
      <c r="Q103" s="11">
        <v>0</v>
      </c>
      <c r="R103" s="20">
        <v>40000000</v>
      </c>
      <c r="S103" s="16" t="s">
        <v>28</v>
      </c>
      <c r="T103" s="21">
        <f t="shared" si="3"/>
        <v>0.76</v>
      </c>
      <c r="U103" s="30">
        <v>0.76</v>
      </c>
      <c r="V103" s="34" t="s">
        <v>29</v>
      </c>
    </row>
    <row r="104" spans="1:22" s="26" customFormat="1" ht="17.25" customHeight="1">
      <c r="A104" s="16">
        <v>10</v>
      </c>
      <c r="B104" s="16" t="s">
        <v>22</v>
      </c>
      <c r="C104" s="16">
        <v>2025</v>
      </c>
      <c r="D104" s="16" t="s">
        <v>250</v>
      </c>
      <c r="E104" s="17" t="s">
        <v>24</v>
      </c>
      <c r="F104" s="17" t="s">
        <v>25</v>
      </c>
      <c r="G104" s="17" t="s">
        <v>211</v>
      </c>
      <c r="H104" s="17" t="s">
        <v>251</v>
      </c>
      <c r="I104" s="16">
        <v>65588316</v>
      </c>
      <c r="J104" s="18">
        <v>45807</v>
      </c>
      <c r="K104" s="19">
        <v>7</v>
      </c>
      <c r="L104" s="19">
        <v>0</v>
      </c>
      <c r="M104" s="29">
        <v>7</v>
      </c>
      <c r="N104" s="11">
        <v>35000000</v>
      </c>
      <c r="O104" s="16">
        <v>0</v>
      </c>
      <c r="P104" s="16">
        <v>0</v>
      </c>
      <c r="Q104" s="11">
        <v>0</v>
      </c>
      <c r="R104" s="20">
        <v>19600000</v>
      </c>
      <c r="S104" s="16" t="s">
        <v>28</v>
      </c>
      <c r="T104" s="21">
        <f t="shared" si="3"/>
        <v>0.86</v>
      </c>
      <c r="U104" s="30">
        <v>0.86</v>
      </c>
      <c r="V104" s="34" t="s">
        <v>29</v>
      </c>
    </row>
    <row r="105" spans="1:22" s="26" customFormat="1" ht="17.25" customHeight="1">
      <c r="A105" s="16">
        <v>10</v>
      </c>
      <c r="B105" s="16" t="s">
        <v>22</v>
      </c>
      <c r="C105" s="16">
        <v>2025</v>
      </c>
      <c r="D105" s="16" t="s">
        <v>252</v>
      </c>
      <c r="E105" s="17" t="s">
        <v>24</v>
      </c>
      <c r="F105" s="17" t="s">
        <v>25</v>
      </c>
      <c r="G105" s="17" t="s">
        <v>120</v>
      </c>
      <c r="H105" s="17" t="s">
        <v>253</v>
      </c>
      <c r="I105" s="16">
        <v>51922161</v>
      </c>
      <c r="J105" s="18">
        <v>45807</v>
      </c>
      <c r="K105" s="16">
        <v>7</v>
      </c>
      <c r="L105" s="16">
        <v>0</v>
      </c>
      <c r="M105" s="29">
        <v>7</v>
      </c>
      <c r="N105" s="11">
        <v>25200000</v>
      </c>
      <c r="O105" s="16">
        <v>0</v>
      </c>
      <c r="P105" s="16">
        <v>0</v>
      </c>
      <c r="Q105" s="11">
        <v>0</v>
      </c>
      <c r="R105" s="20">
        <v>22400000</v>
      </c>
      <c r="S105" s="16" t="s">
        <v>28</v>
      </c>
      <c r="T105" s="21">
        <f t="shared" si="3"/>
        <v>0.75</v>
      </c>
      <c r="U105" s="30">
        <v>0.75</v>
      </c>
      <c r="V105" s="34" t="s">
        <v>29</v>
      </c>
    </row>
    <row r="106" spans="1:22" s="26" customFormat="1" ht="17.25" customHeight="1">
      <c r="A106" s="16">
        <v>10</v>
      </c>
      <c r="B106" s="16" t="s">
        <v>22</v>
      </c>
      <c r="C106" s="16">
        <v>2025</v>
      </c>
      <c r="D106" s="16" t="s">
        <v>254</v>
      </c>
      <c r="E106" s="17" t="s">
        <v>24</v>
      </c>
      <c r="F106" s="17" t="s">
        <v>25</v>
      </c>
      <c r="G106" s="17" t="s">
        <v>193</v>
      </c>
      <c r="H106" s="17" t="s">
        <v>255</v>
      </c>
      <c r="I106" s="16">
        <v>80191474</v>
      </c>
      <c r="J106" s="18">
        <v>45805</v>
      </c>
      <c r="K106" s="19">
        <v>7</v>
      </c>
      <c r="L106" s="16">
        <v>0</v>
      </c>
      <c r="M106" s="29">
        <v>7</v>
      </c>
      <c r="N106" s="11">
        <v>25200000</v>
      </c>
      <c r="O106" s="16">
        <v>0</v>
      </c>
      <c r="P106" s="16">
        <v>0</v>
      </c>
      <c r="Q106" s="11">
        <v>0</v>
      </c>
      <c r="R106" s="20">
        <v>40000000</v>
      </c>
      <c r="S106" s="16" t="s">
        <v>28</v>
      </c>
      <c r="T106" s="21">
        <f t="shared" si="3"/>
        <v>0.87</v>
      </c>
      <c r="U106" s="30">
        <v>0.87</v>
      </c>
      <c r="V106" s="34" t="s">
        <v>29</v>
      </c>
    </row>
    <row r="107" spans="1:22" s="26" customFormat="1" ht="17.25" customHeight="1">
      <c r="A107" s="16">
        <v>10</v>
      </c>
      <c r="B107" s="16" t="s">
        <v>22</v>
      </c>
      <c r="C107" s="16">
        <v>2025</v>
      </c>
      <c r="D107" s="16" t="s">
        <v>256</v>
      </c>
      <c r="E107" s="17" t="s">
        <v>24</v>
      </c>
      <c r="F107" s="17" t="s">
        <v>25</v>
      </c>
      <c r="G107" s="17" t="s">
        <v>177</v>
      </c>
      <c r="H107" s="17" t="s">
        <v>257</v>
      </c>
      <c r="I107" s="16">
        <v>1022361922</v>
      </c>
      <c r="J107" s="18">
        <v>45812</v>
      </c>
      <c r="K107" s="19">
        <v>6</v>
      </c>
      <c r="L107" s="16">
        <v>0</v>
      </c>
      <c r="M107" s="29">
        <v>6</v>
      </c>
      <c r="N107" s="11">
        <v>25200000</v>
      </c>
      <c r="O107" s="16">
        <v>0</v>
      </c>
      <c r="P107" s="16">
        <v>0</v>
      </c>
      <c r="Q107" s="11">
        <v>0</v>
      </c>
      <c r="R107" s="20">
        <v>28800000</v>
      </c>
      <c r="S107" s="16" t="s">
        <v>28</v>
      </c>
      <c r="T107" s="21">
        <f t="shared" si="3"/>
        <v>0.84</v>
      </c>
      <c r="U107" s="30">
        <v>0.84</v>
      </c>
      <c r="V107" s="34" t="s">
        <v>29</v>
      </c>
    </row>
    <row r="108" spans="1:22" s="26" customFormat="1" ht="17.25" customHeight="1">
      <c r="A108" s="16">
        <v>10</v>
      </c>
      <c r="B108" s="16" t="s">
        <v>22</v>
      </c>
      <c r="C108" s="16">
        <v>2025</v>
      </c>
      <c r="D108" s="16" t="s">
        <v>256</v>
      </c>
      <c r="E108" s="17" t="s">
        <v>24</v>
      </c>
      <c r="F108" s="17" t="s">
        <v>25</v>
      </c>
      <c r="G108" s="17" t="s">
        <v>177</v>
      </c>
      <c r="H108" s="17" t="s">
        <v>257</v>
      </c>
      <c r="I108" s="16">
        <v>1101176034</v>
      </c>
      <c r="J108" s="18">
        <v>45812</v>
      </c>
      <c r="K108" s="16">
        <v>6</v>
      </c>
      <c r="L108" s="16">
        <v>0</v>
      </c>
      <c r="M108" s="29">
        <v>6</v>
      </c>
      <c r="N108" s="11">
        <v>25200000</v>
      </c>
      <c r="O108" s="16">
        <v>0</v>
      </c>
      <c r="P108" s="16">
        <v>0</v>
      </c>
      <c r="Q108" s="11">
        <v>0</v>
      </c>
      <c r="R108" s="20">
        <v>28800000</v>
      </c>
      <c r="S108" s="16" t="s">
        <v>28</v>
      </c>
      <c r="T108" s="21">
        <f t="shared" si="3"/>
        <v>0.84</v>
      </c>
      <c r="U108" s="30">
        <v>0.84</v>
      </c>
      <c r="V108" s="34" t="s">
        <v>29</v>
      </c>
    </row>
    <row r="109" spans="1:22" s="26" customFormat="1" ht="17.25" customHeight="1">
      <c r="A109" s="16">
        <v>10</v>
      </c>
      <c r="B109" s="16" t="s">
        <v>22</v>
      </c>
      <c r="C109" s="16">
        <v>2025</v>
      </c>
      <c r="D109" s="16" t="s">
        <v>258</v>
      </c>
      <c r="E109" s="17" t="s">
        <v>24</v>
      </c>
      <c r="F109" s="17" t="s">
        <v>25</v>
      </c>
      <c r="G109" s="17" t="s">
        <v>193</v>
      </c>
      <c r="H109" s="17" t="s">
        <v>259</v>
      </c>
      <c r="I109" s="16">
        <v>1015399473</v>
      </c>
      <c r="J109" s="18">
        <v>45812</v>
      </c>
      <c r="K109" s="19">
        <v>6</v>
      </c>
      <c r="L109" s="16">
        <v>0</v>
      </c>
      <c r="M109" s="29">
        <v>6</v>
      </c>
      <c r="N109" s="11">
        <v>25200000</v>
      </c>
      <c r="O109" s="16">
        <v>0</v>
      </c>
      <c r="P109" s="16">
        <v>0</v>
      </c>
      <c r="Q109" s="11">
        <v>0</v>
      </c>
      <c r="R109" s="20">
        <v>40000000</v>
      </c>
      <c r="S109" s="16" t="s">
        <v>28</v>
      </c>
      <c r="T109" s="21">
        <f t="shared" si="3"/>
        <v>0.84</v>
      </c>
      <c r="U109" s="30">
        <v>0.84</v>
      </c>
      <c r="V109" s="34" t="s">
        <v>29</v>
      </c>
    </row>
    <row r="110" spans="1:22" s="26" customFormat="1" ht="17.25" customHeight="1">
      <c r="A110" s="16">
        <v>10</v>
      </c>
      <c r="B110" s="16" t="s">
        <v>22</v>
      </c>
      <c r="C110" s="16">
        <v>2025</v>
      </c>
      <c r="D110" s="16" t="s">
        <v>258</v>
      </c>
      <c r="E110" s="17" t="s">
        <v>24</v>
      </c>
      <c r="F110" s="17" t="s">
        <v>25</v>
      </c>
      <c r="G110" s="17" t="s">
        <v>193</v>
      </c>
      <c r="H110" s="17" t="s">
        <v>259</v>
      </c>
      <c r="I110" s="16">
        <v>1022361694</v>
      </c>
      <c r="J110" s="18">
        <v>45812</v>
      </c>
      <c r="K110" s="16">
        <v>6</v>
      </c>
      <c r="L110" s="16">
        <v>0</v>
      </c>
      <c r="M110" s="29">
        <v>6</v>
      </c>
      <c r="N110" s="11">
        <v>25200000</v>
      </c>
      <c r="O110" s="16">
        <v>0</v>
      </c>
      <c r="P110" s="16">
        <v>0</v>
      </c>
      <c r="Q110" s="11">
        <v>0</v>
      </c>
      <c r="R110" s="20">
        <v>40000000</v>
      </c>
      <c r="S110" s="16" t="s">
        <v>28</v>
      </c>
      <c r="T110" s="21">
        <f t="shared" si="3"/>
        <v>0.84</v>
      </c>
      <c r="U110" s="30">
        <v>0.84</v>
      </c>
      <c r="V110" s="34" t="s">
        <v>29</v>
      </c>
    </row>
    <row r="111" spans="1:22" s="26" customFormat="1" ht="17.25" customHeight="1">
      <c r="A111" s="16">
        <v>10</v>
      </c>
      <c r="B111" s="16" t="s">
        <v>22</v>
      </c>
      <c r="C111" s="16">
        <v>2025</v>
      </c>
      <c r="D111" s="16" t="s">
        <v>260</v>
      </c>
      <c r="E111" s="17" t="s">
        <v>24</v>
      </c>
      <c r="F111" s="17" t="s">
        <v>25</v>
      </c>
      <c r="G111" s="17" t="s">
        <v>135</v>
      </c>
      <c r="H111" s="17" t="s">
        <v>261</v>
      </c>
      <c r="I111" s="16">
        <v>42165055</v>
      </c>
      <c r="J111" s="18">
        <v>45817</v>
      </c>
      <c r="K111" s="19">
        <v>6</v>
      </c>
      <c r="L111" s="16">
        <v>0</v>
      </c>
      <c r="M111" s="29">
        <v>6</v>
      </c>
      <c r="N111" s="11">
        <v>35000000</v>
      </c>
      <c r="O111" s="16">
        <v>0</v>
      </c>
      <c r="P111" s="16">
        <v>0</v>
      </c>
      <c r="Q111" s="11">
        <v>0</v>
      </c>
      <c r="R111" s="20">
        <v>59200000</v>
      </c>
      <c r="S111" s="16" t="s">
        <v>28</v>
      </c>
      <c r="T111" s="21">
        <f t="shared" si="3"/>
        <v>0.82</v>
      </c>
      <c r="U111" s="30">
        <v>0.82</v>
      </c>
      <c r="V111" s="34" t="s">
        <v>29</v>
      </c>
    </row>
    <row r="112" spans="1:22" s="26" customFormat="1" ht="17.25" customHeight="1">
      <c r="A112" s="16">
        <v>10</v>
      </c>
      <c r="B112" s="16" t="s">
        <v>22</v>
      </c>
      <c r="C112" s="16">
        <v>2025</v>
      </c>
      <c r="D112" s="16" t="s">
        <v>262</v>
      </c>
      <c r="E112" s="17" t="s">
        <v>24</v>
      </c>
      <c r="F112" s="17" t="s">
        <v>25</v>
      </c>
      <c r="G112" s="17" t="s">
        <v>207</v>
      </c>
      <c r="H112" s="17" t="s">
        <v>263</v>
      </c>
      <c r="I112" s="16">
        <v>1014239962</v>
      </c>
      <c r="J112" s="18">
        <v>45827</v>
      </c>
      <c r="K112" s="16">
        <v>6</v>
      </c>
      <c r="L112" s="16">
        <v>0</v>
      </c>
      <c r="M112" s="29">
        <v>6</v>
      </c>
      <c r="N112" s="11">
        <v>25200000</v>
      </c>
      <c r="O112" s="16">
        <v>0</v>
      </c>
      <c r="P112" s="16">
        <v>0</v>
      </c>
      <c r="Q112" s="11">
        <v>0</v>
      </c>
      <c r="R112" s="20">
        <v>45120000</v>
      </c>
      <c r="S112" s="16" t="s">
        <v>28</v>
      </c>
      <c r="T112" s="21">
        <f t="shared" si="3"/>
        <v>0.7</v>
      </c>
      <c r="U112" s="30">
        <v>0.7</v>
      </c>
      <c r="V112" s="34" t="s">
        <v>29</v>
      </c>
    </row>
    <row r="113" spans="1:22" s="26" customFormat="1" ht="17.25" customHeight="1">
      <c r="A113" s="16">
        <v>10</v>
      </c>
      <c r="B113" s="16" t="s">
        <v>22</v>
      </c>
      <c r="C113" s="16">
        <v>2025</v>
      </c>
      <c r="D113" s="16" t="s">
        <v>264</v>
      </c>
      <c r="E113" s="17" t="s">
        <v>24</v>
      </c>
      <c r="F113" s="17" t="s">
        <v>25</v>
      </c>
      <c r="G113" s="17" t="s">
        <v>207</v>
      </c>
      <c r="H113" s="17" t="s">
        <v>265</v>
      </c>
      <c r="I113" s="16">
        <v>52191279</v>
      </c>
      <c r="J113" s="18">
        <v>45814</v>
      </c>
      <c r="K113" s="19">
        <v>6</v>
      </c>
      <c r="L113" s="16">
        <v>0</v>
      </c>
      <c r="M113" s="29">
        <v>6</v>
      </c>
      <c r="N113" s="11">
        <v>35000000</v>
      </c>
      <c r="O113" s="16">
        <v>0</v>
      </c>
      <c r="P113" s="16">
        <v>0</v>
      </c>
      <c r="Q113" s="11">
        <v>0</v>
      </c>
      <c r="R113" s="20">
        <v>45120000</v>
      </c>
      <c r="S113" s="16" t="s">
        <v>28</v>
      </c>
      <c r="T113" s="21">
        <f t="shared" si="3"/>
        <v>0.83</v>
      </c>
      <c r="U113" s="30">
        <v>0.83</v>
      </c>
      <c r="V113" s="34" t="s">
        <v>29</v>
      </c>
    </row>
    <row r="114" spans="1:22" s="26" customFormat="1" ht="17.25" customHeight="1">
      <c r="A114" s="16">
        <v>10</v>
      </c>
      <c r="B114" s="16" t="s">
        <v>22</v>
      </c>
      <c r="C114" s="16">
        <v>2025</v>
      </c>
      <c r="D114" s="16" t="s">
        <v>264</v>
      </c>
      <c r="E114" s="17" t="s">
        <v>24</v>
      </c>
      <c r="F114" s="17" t="s">
        <v>25</v>
      </c>
      <c r="G114" s="17" t="s">
        <v>211</v>
      </c>
      <c r="H114" s="17" t="s">
        <v>265</v>
      </c>
      <c r="I114" s="16">
        <v>39756220</v>
      </c>
      <c r="J114" s="18">
        <v>45814</v>
      </c>
      <c r="K114" s="16">
        <v>6</v>
      </c>
      <c r="L114" s="16">
        <v>0</v>
      </c>
      <c r="M114" s="29">
        <v>6</v>
      </c>
      <c r="N114" s="11">
        <v>35000000</v>
      </c>
      <c r="O114" s="16">
        <v>0</v>
      </c>
      <c r="P114" s="16">
        <v>0</v>
      </c>
      <c r="Q114" s="11">
        <v>0</v>
      </c>
      <c r="R114" s="20">
        <v>19600000</v>
      </c>
      <c r="S114" s="16" t="s">
        <v>28</v>
      </c>
      <c r="T114" s="21">
        <f t="shared" si="3"/>
        <v>0.83</v>
      </c>
      <c r="U114" s="30">
        <v>0.83</v>
      </c>
      <c r="V114" s="34" t="s">
        <v>29</v>
      </c>
    </row>
    <row r="115" spans="1:22" s="26" customFormat="1" ht="17.25" customHeight="1">
      <c r="A115" s="16">
        <v>10</v>
      </c>
      <c r="B115" s="16" t="s">
        <v>22</v>
      </c>
      <c r="C115" s="16">
        <v>2025</v>
      </c>
      <c r="D115" s="16" t="s">
        <v>266</v>
      </c>
      <c r="E115" s="17" t="s">
        <v>24</v>
      </c>
      <c r="F115" s="17" t="s">
        <v>25</v>
      </c>
      <c r="G115" s="17" t="s">
        <v>213</v>
      </c>
      <c r="H115" s="17" t="s">
        <v>267</v>
      </c>
      <c r="I115" s="16">
        <v>1018417888</v>
      </c>
      <c r="J115" s="18">
        <v>45807</v>
      </c>
      <c r="K115" s="19">
        <v>7</v>
      </c>
      <c r="L115" s="16">
        <v>0</v>
      </c>
      <c r="M115" s="29">
        <v>7</v>
      </c>
      <c r="N115" s="11">
        <v>42000000</v>
      </c>
      <c r="O115" s="16">
        <v>0</v>
      </c>
      <c r="P115" s="16">
        <v>0</v>
      </c>
      <c r="Q115" s="11">
        <v>0</v>
      </c>
      <c r="R115" s="20">
        <v>35000000</v>
      </c>
      <c r="S115" s="16" t="s">
        <v>28</v>
      </c>
      <c r="T115" s="21">
        <f t="shared" si="3"/>
        <v>0.86</v>
      </c>
      <c r="U115" s="30">
        <v>0.86</v>
      </c>
      <c r="V115" s="34" t="s">
        <v>29</v>
      </c>
    </row>
    <row r="116" spans="1:22" s="26" customFormat="1" ht="17.25" customHeight="1">
      <c r="A116" s="16">
        <v>10</v>
      </c>
      <c r="B116" s="16" t="s">
        <v>22</v>
      </c>
      <c r="C116" s="16">
        <v>2025</v>
      </c>
      <c r="D116" s="16" t="s">
        <v>268</v>
      </c>
      <c r="E116" s="17" t="s">
        <v>24</v>
      </c>
      <c r="F116" s="17" t="s">
        <v>25</v>
      </c>
      <c r="G116" s="17" t="s">
        <v>216</v>
      </c>
      <c r="H116" s="17" t="s">
        <v>269</v>
      </c>
      <c r="I116" s="16">
        <v>52795397</v>
      </c>
      <c r="J116" s="18">
        <v>45819</v>
      </c>
      <c r="K116" s="19">
        <v>6</v>
      </c>
      <c r="L116" s="16">
        <v>1</v>
      </c>
      <c r="M116" s="29">
        <v>7</v>
      </c>
      <c r="N116" s="11">
        <v>39480000</v>
      </c>
      <c r="O116" s="16">
        <v>0</v>
      </c>
      <c r="P116" s="16">
        <v>0</v>
      </c>
      <c r="Q116" s="11">
        <v>0</v>
      </c>
      <c r="R116" s="20">
        <v>31440000</v>
      </c>
      <c r="S116" s="16" t="s">
        <v>28</v>
      </c>
      <c r="T116" s="21">
        <f t="shared" si="3"/>
        <v>0.81</v>
      </c>
      <c r="U116" s="30">
        <v>0.81</v>
      </c>
      <c r="V116" s="34" t="s">
        <v>29</v>
      </c>
    </row>
    <row r="117" spans="1:22" s="26" customFormat="1" ht="17.25" customHeight="1">
      <c r="A117" s="16">
        <v>10</v>
      </c>
      <c r="B117" s="16" t="s">
        <v>22</v>
      </c>
      <c r="C117" s="16">
        <v>2025</v>
      </c>
      <c r="D117" s="16" t="s">
        <v>270</v>
      </c>
      <c r="E117" s="17" t="s">
        <v>24</v>
      </c>
      <c r="F117" s="17" t="s">
        <v>25</v>
      </c>
      <c r="G117" s="17" t="s">
        <v>219</v>
      </c>
      <c r="H117" s="17" t="s">
        <v>271</v>
      </c>
      <c r="I117" s="16">
        <v>93130749</v>
      </c>
      <c r="J117" s="18">
        <v>45819</v>
      </c>
      <c r="K117" s="16">
        <v>6</v>
      </c>
      <c r="L117" s="16">
        <v>0</v>
      </c>
      <c r="M117" s="29">
        <v>6</v>
      </c>
      <c r="N117" s="11">
        <v>31200000</v>
      </c>
      <c r="O117" s="16">
        <v>1</v>
      </c>
      <c r="P117" s="16">
        <v>0</v>
      </c>
      <c r="Q117" s="20">
        <v>2400000</v>
      </c>
      <c r="R117" s="20">
        <v>39480000</v>
      </c>
      <c r="S117" s="16" t="s">
        <v>28</v>
      </c>
      <c r="T117" s="21">
        <f t="shared" si="3"/>
        <v>0.81</v>
      </c>
      <c r="U117" s="30">
        <v>0.81</v>
      </c>
      <c r="V117" s="34" t="s">
        <v>29</v>
      </c>
    </row>
    <row r="118" spans="1:22" s="26" customFormat="1" ht="17.25" customHeight="1">
      <c r="A118" s="16">
        <v>10</v>
      </c>
      <c r="B118" s="16" t="s">
        <v>22</v>
      </c>
      <c r="C118" s="16">
        <v>2025</v>
      </c>
      <c r="D118" s="16" t="s">
        <v>272</v>
      </c>
      <c r="E118" s="17" t="s">
        <v>24</v>
      </c>
      <c r="F118" s="17" t="s">
        <v>25</v>
      </c>
      <c r="G118" s="17" t="s">
        <v>43</v>
      </c>
      <c r="H118" s="17" t="s">
        <v>273</v>
      </c>
      <c r="I118" s="16">
        <v>52448847</v>
      </c>
      <c r="J118" s="18">
        <v>45819</v>
      </c>
      <c r="K118" s="19">
        <v>6</v>
      </c>
      <c r="L118" s="16">
        <v>0</v>
      </c>
      <c r="M118" s="29">
        <v>6</v>
      </c>
      <c r="N118" s="11">
        <v>28800000</v>
      </c>
      <c r="O118" s="16">
        <v>0</v>
      </c>
      <c r="P118" s="16">
        <v>0</v>
      </c>
      <c r="Q118" s="11">
        <v>0</v>
      </c>
      <c r="R118" s="20">
        <v>39480000</v>
      </c>
      <c r="S118" s="16" t="s">
        <v>28</v>
      </c>
      <c r="T118" s="21">
        <f t="shared" si="3"/>
        <v>0.81</v>
      </c>
      <c r="U118" s="30">
        <v>0.81</v>
      </c>
      <c r="V118" s="34" t="s">
        <v>29</v>
      </c>
    </row>
    <row r="119" spans="1:22" s="26" customFormat="1" ht="17.25" customHeight="1">
      <c r="A119" s="16">
        <v>10</v>
      </c>
      <c r="B119" s="16" t="s">
        <v>22</v>
      </c>
      <c r="C119" s="16">
        <v>2025</v>
      </c>
      <c r="D119" s="16" t="s">
        <v>272</v>
      </c>
      <c r="E119" s="17" t="s">
        <v>24</v>
      </c>
      <c r="F119" s="17" t="s">
        <v>25</v>
      </c>
      <c r="G119" s="17" t="s">
        <v>43</v>
      </c>
      <c r="H119" s="17" t="s">
        <v>273</v>
      </c>
      <c r="I119" s="16">
        <v>80025622</v>
      </c>
      <c r="J119" s="18">
        <v>45819</v>
      </c>
      <c r="K119" s="16">
        <v>6</v>
      </c>
      <c r="L119" s="16">
        <v>0</v>
      </c>
      <c r="M119" s="29">
        <v>6</v>
      </c>
      <c r="N119" s="11">
        <v>28800000</v>
      </c>
      <c r="O119" s="16">
        <v>0</v>
      </c>
      <c r="P119" s="16">
        <v>0</v>
      </c>
      <c r="Q119" s="11">
        <v>0</v>
      </c>
      <c r="R119" s="20">
        <v>39480000</v>
      </c>
      <c r="S119" s="16" t="s">
        <v>28</v>
      </c>
      <c r="T119" s="21">
        <f t="shared" si="3"/>
        <v>0.81</v>
      </c>
      <c r="U119" s="30">
        <v>0.81</v>
      </c>
      <c r="V119" s="34" t="s">
        <v>29</v>
      </c>
    </row>
    <row r="120" spans="1:22" s="26" customFormat="1" ht="17.25" customHeight="1">
      <c r="A120" s="16">
        <v>10</v>
      </c>
      <c r="B120" s="16" t="s">
        <v>22</v>
      </c>
      <c r="C120" s="16">
        <v>2025</v>
      </c>
      <c r="D120" s="16" t="s">
        <v>274</v>
      </c>
      <c r="E120" s="17" t="s">
        <v>24</v>
      </c>
      <c r="F120" s="17" t="s">
        <v>25</v>
      </c>
      <c r="G120" s="17" t="s">
        <v>213</v>
      </c>
      <c r="H120" s="17" t="s">
        <v>275</v>
      </c>
      <c r="I120" s="16">
        <v>52825307</v>
      </c>
      <c r="J120" s="18">
        <v>45818</v>
      </c>
      <c r="K120" s="19">
        <v>6</v>
      </c>
      <c r="L120" s="16">
        <v>0</v>
      </c>
      <c r="M120" s="29">
        <v>6</v>
      </c>
      <c r="N120" s="11">
        <v>25200000</v>
      </c>
      <c r="O120" s="16">
        <v>0</v>
      </c>
      <c r="P120" s="16">
        <v>0</v>
      </c>
      <c r="Q120" s="11">
        <v>0</v>
      </c>
      <c r="R120" s="20">
        <v>35000000</v>
      </c>
      <c r="S120" s="16" t="s">
        <v>28</v>
      </c>
      <c r="T120" s="21">
        <f t="shared" si="3"/>
        <v>0.81</v>
      </c>
      <c r="U120" s="30">
        <v>0.81</v>
      </c>
      <c r="V120" s="34" t="s">
        <v>29</v>
      </c>
    </row>
    <row r="121" spans="1:22" s="26" customFormat="1" ht="17.25" customHeight="1">
      <c r="A121" s="16">
        <v>10</v>
      </c>
      <c r="B121" s="16" t="s">
        <v>22</v>
      </c>
      <c r="C121" s="16">
        <v>2025</v>
      </c>
      <c r="D121" s="16" t="s">
        <v>276</v>
      </c>
      <c r="E121" s="17" t="s">
        <v>24</v>
      </c>
      <c r="F121" s="17" t="s">
        <v>25</v>
      </c>
      <c r="G121" s="17" t="s">
        <v>213</v>
      </c>
      <c r="H121" s="17" t="s">
        <v>277</v>
      </c>
      <c r="I121" s="16">
        <v>52719190</v>
      </c>
      <c r="J121" s="18">
        <v>45818</v>
      </c>
      <c r="K121" s="19">
        <v>6</v>
      </c>
      <c r="L121" s="16">
        <v>0</v>
      </c>
      <c r="M121" s="29">
        <v>6</v>
      </c>
      <c r="N121" s="11">
        <v>25200000</v>
      </c>
      <c r="O121" s="16">
        <v>0</v>
      </c>
      <c r="P121" s="16">
        <v>0</v>
      </c>
      <c r="Q121" s="11">
        <v>0</v>
      </c>
      <c r="R121" s="20">
        <v>35000000</v>
      </c>
      <c r="S121" s="16" t="s">
        <v>28</v>
      </c>
      <c r="T121" s="21">
        <f t="shared" si="3"/>
        <v>0.81</v>
      </c>
      <c r="U121" s="30">
        <v>0.81</v>
      </c>
      <c r="V121" s="34" t="s">
        <v>29</v>
      </c>
    </row>
    <row r="122" spans="1:22" s="26" customFormat="1" ht="17.25" customHeight="1">
      <c r="A122" s="16">
        <v>10</v>
      </c>
      <c r="B122" s="16" t="s">
        <v>22</v>
      </c>
      <c r="C122" s="16">
        <v>2025</v>
      </c>
      <c r="D122" s="16" t="s">
        <v>276</v>
      </c>
      <c r="E122" s="17" t="s">
        <v>24</v>
      </c>
      <c r="F122" s="17" t="s">
        <v>25</v>
      </c>
      <c r="G122" s="17" t="s">
        <v>207</v>
      </c>
      <c r="H122" s="17" t="s">
        <v>277</v>
      </c>
      <c r="I122" s="16">
        <v>80003494</v>
      </c>
      <c r="J122" s="18">
        <v>45818</v>
      </c>
      <c r="K122" s="16">
        <v>6</v>
      </c>
      <c r="L122" s="16">
        <v>0</v>
      </c>
      <c r="M122" s="29">
        <v>6</v>
      </c>
      <c r="N122" s="11">
        <v>25200000</v>
      </c>
      <c r="O122" s="16">
        <v>0</v>
      </c>
      <c r="P122" s="16">
        <v>0</v>
      </c>
      <c r="Q122" s="11">
        <v>0</v>
      </c>
      <c r="R122" s="20">
        <v>45120000</v>
      </c>
      <c r="S122" s="16" t="s">
        <v>28</v>
      </c>
      <c r="T122" s="21">
        <f t="shared" si="3"/>
        <v>0.81</v>
      </c>
      <c r="U122" s="30">
        <v>0.81</v>
      </c>
      <c r="V122" s="34" t="s">
        <v>29</v>
      </c>
    </row>
    <row r="123" spans="1:22" s="26" customFormat="1" ht="17.25" customHeight="1">
      <c r="A123" s="16">
        <v>10</v>
      </c>
      <c r="B123" s="16" t="s">
        <v>22</v>
      </c>
      <c r="C123" s="16">
        <v>2025</v>
      </c>
      <c r="D123" s="16" t="s">
        <v>278</v>
      </c>
      <c r="E123" s="17" t="s">
        <v>24</v>
      </c>
      <c r="F123" s="17" t="s">
        <v>25</v>
      </c>
      <c r="G123" s="17" t="s">
        <v>237</v>
      </c>
      <c r="H123" s="17" t="s">
        <v>279</v>
      </c>
      <c r="I123" s="16">
        <v>1014254733</v>
      </c>
      <c r="J123" s="18">
        <v>45891</v>
      </c>
      <c r="K123" s="16">
        <v>4</v>
      </c>
      <c r="L123" s="16">
        <v>0</v>
      </c>
      <c r="M123" s="29">
        <v>4</v>
      </c>
      <c r="N123" s="11">
        <v>33840000</v>
      </c>
      <c r="O123" s="16">
        <v>0</v>
      </c>
      <c r="P123" s="16">
        <v>0</v>
      </c>
      <c r="Q123" s="11">
        <v>0</v>
      </c>
      <c r="R123" s="20">
        <v>28800000</v>
      </c>
      <c r="S123" s="16" t="s">
        <v>28</v>
      </c>
      <c r="T123" s="21">
        <f t="shared" si="3"/>
        <v>0.55000000000000004</v>
      </c>
      <c r="U123" s="30">
        <v>0.55000000000000004</v>
      </c>
      <c r="V123" s="34" t="s">
        <v>280</v>
      </c>
    </row>
    <row r="124" spans="1:22" s="26" customFormat="1" ht="17.25" customHeight="1">
      <c r="A124" s="16">
        <v>10</v>
      </c>
      <c r="B124" s="16" t="s">
        <v>22</v>
      </c>
      <c r="C124" s="16">
        <v>2025</v>
      </c>
      <c r="D124" s="16" t="s">
        <v>281</v>
      </c>
      <c r="E124" s="17" t="s">
        <v>24</v>
      </c>
      <c r="F124" s="17" t="s">
        <v>25</v>
      </c>
      <c r="G124" s="17" t="s">
        <v>211</v>
      </c>
      <c r="H124" s="17" t="s">
        <v>282</v>
      </c>
      <c r="I124" s="16">
        <v>39543674</v>
      </c>
      <c r="J124" s="18">
        <v>45825</v>
      </c>
      <c r="K124" s="19">
        <v>6</v>
      </c>
      <c r="L124" s="16">
        <v>0</v>
      </c>
      <c r="M124" s="29">
        <v>6</v>
      </c>
      <c r="N124" s="11">
        <v>28800000</v>
      </c>
      <c r="O124" s="16">
        <v>0</v>
      </c>
      <c r="P124" s="16">
        <v>0</v>
      </c>
      <c r="Q124" s="11">
        <v>0</v>
      </c>
      <c r="R124" s="20">
        <v>19600000</v>
      </c>
      <c r="S124" s="16" t="s">
        <v>28</v>
      </c>
      <c r="T124" s="21">
        <f t="shared" si="3"/>
        <v>0.78</v>
      </c>
      <c r="U124" s="30">
        <v>0.78</v>
      </c>
      <c r="V124" s="34" t="s">
        <v>29</v>
      </c>
    </row>
    <row r="125" spans="1:22" s="26" customFormat="1" ht="17.25" customHeight="1">
      <c r="A125" s="16">
        <v>10</v>
      </c>
      <c r="B125" s="16" t="s">
        <v>22</v>
      </c>
      <c r="C125" s="16">
        <v>2025</v>
      </c>
      <c r="D125" s="16" t="s">
        <v>281</v>
      </c>
      <c r="E125" s="17" t="s">
        <v>24</v>
      </c>
      <c r="F125" s="17" t="s">
        <v>25</v>
      </c>
      <c r="G125" s="17" t="s">
        <v>43</v>
      </c>
      <c r="H125" s="17" t="s">
        <v>282</v>
      </c>
      <c r="I125" s="16">
        <v>79620585</v>
      </c>
      <c r="J125" s="18">
        <v>45825</v>
      </c>
      <c r="K125" s="16">
        <v>6</v>
      </c>
      <c r="L125" s="16">
        <v>0</v>
      </c>
      <c r="M125" s="29">
        <v>6</v>
      </c>
      <c r="N125" s="11">
        <v>28800000</v>
      </c>
      <c r="O125" s="16">
        <v>0</v>
      </c>
      <c r="P125" s="16">
        <v>0</v>
      </c>
      <c r="Q125" s="11">
        <v>0</v>
      </c>
      <c r="R125" s="20">
        <v>39480000</v>
      </c>
      <c r="S125" s="16" t="s">
        <v>28</v>
      </c>
      <c r="T125" s="21">
        <f t="shared" si="3"/>
        <v>0.78</v>
      </c>
      <c r="U125" s="30">
        <v>0.78</v>
      </c>
      <c r="V125" s="34" t="s">
        <v>29</v>
      </c>
    </row>
    <row r="126" spans="1:22" s="26" customFormat="1" ht="17.25" customHeight="1">
      <c r="A126" s="16">
        <v>10</v>
      </c>
      <c r="B126" s="16" t="s">
        <v>22</v>
      </c>
      <c r="C126" s="16">
        <v>2025</v>
      </c>
      <c r="D126" s="16" t="s">
        <v>283</v>
      </c>
      <c r="E126" s="17" t="s">
        <v>24</v>
      </c>
      <c r="F126" s="17" t="s">
        <v>25</v>
      </c>
      <c r="G126" s="17" t="s">
        <v>213</v>
      </c>
      <c r="H126" s="17" t="s">
        <v>284</v>
      </c>
      <c r="I126" s="16">
        <v>53068762</v>
      </c>
      <c r="J126" s="18">
        <v>45826</v>
      </c>
      <c r="K126" s="19">
        <v>6</v>
      </c>
      <c r="L126" s="16">
        <v>0</v>
      </c>
      <c r="M126" s="29">
        <v>6</v>
      </c>
      <c r="N126" s="11">
        <v>33840000</v>
      </c>
      <c r="O126" s="16">
        <v>0</v>
      </c>
      <c r="P126" s="16">
        <v>0</v>
      </c>
      <c r="Q126" s="11">
        <v>0</v>
      </c>
      <c r="R126" s="20">
        <v>35000000</v>
      </c>
      <c r="S126" s="16" t="s">
        <v>28</v>
      </c>
      <c r="T126" s="21">
        <f t="shared" ref="T126:T135" si="4">+U126</f>
        <v>0.91</v>
      </c>
      <c r="U126" s="30">
        <v>0.91</v>
      </c>
      <c r="V126" s="34" t="s">
        <v>29</v>
      </c>
    </row>
    <row r="127" spans="1:22" s="26" customFormat="1" ht="17.25" customHeight="1">
      <c r="A127" s="16">
        <v>10</v>
      </c>
      <c r="B127" s="16" t="s">
        <v>22</v>
      </c>
      <c r="C127" s="16">
        <v>2025</v>
      </c>
      <c r="D127" s="16" t="s">
        <v>285</v>
      </c>
      <c r="E127" s="17" t="s">
        <v>24</v>
      </c>
      <c r="F127" s="17" t="s">
        <v>25</v>
      </c>
      <c r="G127" s="17" t="s">
        <v>213</v>
      </c>
      <c r="H127" s="17" t="s">
        <v>286</v>
      </c>
      <c r="I127" s="16">
        <v>39751147</v>
      </c>
      <c r="J127" s="18">
        <v>45842</v>
      </c>
      <c r="K127" s="19">
        <v>6</v>
      </c>
      <c r="L127" s="16">
        <v>0</v>
      </c>
      <c r="M127" s="29">
        <v>6</v>
      </c>
      <c r="N127" s="11">
        <v>33840000</v>
      </c>
      <c r="O127" s="16">
        <v>0</v>
      </c>
      <c r="P127" s="16">
        <v>0</v>
      </c>
      <c r="Q127" s="11">
        <v>0</v>
      </c>
      <c r="R127" s="20">
        <v>35000000</v>
      </c>
      <c r="S127" s="16" t="s">
        <v>28</v>
      </c>
      <c r="T127" s="21">
        <f t="shared" si="4"/>
        <v>0.82</v>
      </c>
      <c r="U127" s="30">
        <v>0.82</v>
      </c>
      <c r="V127" s="34" t="s">
        <v>29</v>
      </c>
    </row>
    <row r="128" spans="1:22" s="26" customFormat="1" ht="17.25" customHeight="1">
      <c r="A128" s="16">
        <v>10</v>
      </c>
      <c r="B128" s="16" t="s">
        <v>22</v>
      </c>
      <c r="C128" s="16">
        <v>2025</v>
      </c>
      <c r="D128" s="16" t="s">
        <v>287</v>
      </c>
      <c r="E128" s="17" t="s">
        <v>24</v>
      </c>
      <c r="F128" s="17" t="s">
        <v>25</v>
      </c>
      <c r="G128" s="17" t="s">
        <v>237</v>
      </c>
      <c r="H128" s="17" t="s">
        <v>288</v>
      </c>
      <c r="I128" s="16">
        <v>1014307603</v>
      </c>
      <c r="J128" s="18">
        <v>45842</v>
      </c>
      <c r="K128" s="19">
        <v>6</v>
      </c>
      <c r="L128" s="16">
        <v>1</v>
      </c>
      <c r="M128" s="29">
        <v>7</v>
      </c>
      <c r="N128" s="11">
        <v>30000000</v>
      </c>
      <c r="O128" s="16">
        <v>0</v>
      </c>
      <c r="P128" s="16">
        <v>0</v>
      </c>
      <c r="Q128" s="11">
        <v>0</v>
      </c>
      <c r="R128" s="20">
        <v>33600000</v>
      </c>
      <c r="S128" s="16" t="s">
        <v>28</v>
      </c>
      <c r="T128" s="21">
        <f t="shared" si="4"/>
        <v>0.82</v>
      </c>
      <c r="U128" s="30">
        <v>0.82</v>
      </c>
      <c r="V128" s="34" t="s">
        <v>29</v>
      </c>
    </row>
    <row r="129" spans="1:22" s="26" customFormat="1" ht="17.25" customHeight="1">
      <c r="A129" s="16">
        <v>10</v>
      </c>
      <c r="B129" s="16" t="s">
        <v>22</v>
      </c>
      <c r="C129" s="16">
        <v>2025</v>
      </c>
      <c r="D129" s="16" t="s">
        <v>289</v>
      </c>
      <c r="E129" s="17" t="s">
        <v>24</v>
      </c>
      <c r="F129" s="17" t="s">
        <v>25</v>
      </c>
      <c r="G129" s="17" t="s">
        <v>43</v>
      </c>
      <c r="H129" s="17" t="s">
        <v>290</v>
      </c>
      <c r="I129" s="16">
        <v>51576780</v>
      </c>
      <c r="J129" s="18">
        <v>45848</v>
      </c>
      <c r="K129" s="16">
        <v>5</v>
      </c>
      <c r="L129" s="16">
        <v>0</v>
      </c>
      <c r="M129" s="29">
        <v>5</v>
      </c>
      <c r="N129" s="11">
        <v>33840000</v>
      </c>
      <c r="O129" s="16">
        <v>0</v>
      </c>
      <c r="P129" s="16">
        <v>0</v>
      </c>
      <c r="Q129" s="11">
        <v>0</v>
      </c>
      <c r="R129" s="20">
        <v>33840000</v>
      </c>
      <c r="S129" s="16" t="s">
        <v>28</v>
      </c>
      <c r="T129" s="21">
        <f t="shared" si="4"/>
        <v>0.78</v>
      </c>
      <c r="U129" s="30">
        <v>0.78</v>
      </c>
      <c r="V129" s="34" t="s">
        <v>29</v>
      </c>
    </row>
    <row r="130" spans="1:22" s="26" customFormat="1" ht="17.25" customHeight="1">
      <c r="A130" s="16">
        <v>10</v>
      </c>
      <c r="B130" s="16" t="s">
        <v>22</v>
      </c>
      <c r="C130" s="16">
        <v>2025</v>
      </c>
      <c r="D130" s="16" t="s">
        <v>291</v>
      </c>
      <c r="E130" s="17" t="s">
        <v>24</v>
      </c>
      <c r="F130" s="17" t="s">
        <v>25</v>
      </c>
      <c r="G130" s="17" t="s">
        <v>292</v>
      </c>
      <c r="H130" s="17" t="s">
        <v>293</v>
      </c>
      <c r="I130" s="16">
        <v>830096621</v>
      </c>
      <c r="J130" s="18">
        <v>45874</v>
      </c>
      <c r="K130" s="19">
        <v>4</v>
      </c>
      <c r="L130" s="16">
        <v>0</v>
      </c>
      <c r="M130" s="29">
        <v>4</v>
      </c>
      <c r="N130" s="11">
        <v>1368333352</v>
      </c>
      <c r="O130" s="16">
        <v>0</v>
      </c>
      <c r="P130" s="16">
        <v>0</v>
      </c>
      <c r="Q130" s="11">
        <v>0</v>
      </c>
      <c r="R130" s="11">
        <v>1368333352</v>
      </c>
      <c r="S130" s="16" t="s">
        <v>28</v>
      </c>
      <c r="T130" s="21">
        <f t="shared" si="4"/>
        <v>1</v>
      </c>
      <c r="U130" s="30">
        <v>1</v>
      </c>
      <c r="V130" s="34" t="s">
        <v>29</v>
      </c>
    </row>
    <row r="131" spans="1:22" s="26" customFormat="1" ht="17.25" customHeight="1">
      <c r="A131" s="16">
        <v>10</v>
      </c>
      <c r="B131" s="16" t="s">
        <v>22</v>
      </c>
      <c r="C131" s="16">
        <v>2025</v>
      </c>
      <c r="D131" s="16" t="s">
        <v>294</v>
      </c>
      <c r="E131" s="17" t="s">
        <v>24</v>
      </c>
      <c r="F131" s="17" t="s">
        <v>25</v>
      </c>
      <c r="G131" s="17" t="s">
        <v>213</v>
      </c>
      <c r="H131" s="17" t="s">
        <v>295</v>
      </c>
      <c r="I131" s="16">
        <v>1014212992</v>
      </c>
      <c r="J131" s="18">
        <v>45845</v>
      </c>
      <c r="K131" s="16">
        <v>6</v>
      </c>
      <c r="L131" s="16">
        <v>0</v>
      </c>
      <c r="M131" s="29">
        <v>5</v>
      </c>
      <c r="N131" s="11">
        <v>21600000</v>
      </c>
      <c r="O131" s="16">
        <v>0</v>
      </c>
      <c r="P131" s="16">
        <v>0</v>
      </c>
      <c r="Q131" s="11">
        <v>0</v>
      </c>
      <c r="R131" s="20">
        <v>35000000</v>
      </c>
      <c r="S131" s="16" t="s">
        <v>28</v>
      </c>
      <c r="T131" s="21">
        <f t="shared" si="4"/>
        <v>0.8</v>
      </c>
      <c r="U131" s="30">
        <v>0.8</v>
      </c>
      <c r="V131" s="34" t="s">
        <v>29</v>
      </c>
    </row>
    <row r="132" spans="1:22" s="26" customFormat="1" ht="17.25" customHeight="1">
      <c r="A132" s="16">
        <v>10</v>
      </c>
      <c r="B132" s="16" t="s">
        <v>22</v>
      </c>
      <c r="C132" s="16">
        <v>2025</v>
      </c>
      <c r="D132" s="16" t="s">
        <v>296</v>
      </c>
      <c r="E132" s="17" t="s">
        <v>24</v>
      </c>
      <c r="F132" s="17" t="s">
        <v>25</v>
      </c>
      <c r="G132" s="17" t="s">
        <v>213</v>
      </c>
      <c r="H132" s="17" t="s">
        <v>297</v>
      </c>
      <c r="I132" s="16">
        <v>1033693552</v>
      </c>
      <c r="J132" s="18">
        <v>45855</v>
      </c>
      <c r="K132" s="19">
        <v>5</v>
      </c>
      <c r="L132" s="16">
        <v>0</v>
      </c>
      <c r="M132" s="29">
        <v>5</v>
      </c>
      <c r="N132" s="11">
        <v>30000000</v>
      </c>
      <c r="O132" s="16">
        <v>0</v>
      </c>
      <c r="P132" s="16">
        <v>0</v>
      </c>
      <c r="Q132" s="11">
        <v>0</v>
      </c>
      <c r="R132" s="20">
        <v>35000000</v>
      </c>
      <c r="S132" s="16" t="s">
        <v>28</v>
      </c>
      <c r="T132" s="21">
        <f t="shared" si="4"/>
        <v>0.74</v>
      </c>
      <c r="U132" s="30">
        <v>0.74</v>
      </c>
      <c r="V132" s="34" t="s">
        <v>29</v>
      </c>
    </row>
    <row r="133" spans="1:22" s="26" customFormat="1" ht="17.25" customHeight="1">
      <c r="A133" s="22">
        <v>10</v>
      </c>
      <c r="B133" s="22" t="s">
        <v>22</v>
      </c>
      <c r="C133" s="22">
        <v>2025</v>
      </c>
      <c r="D133" s="22" t="s">
        <v>298</v>
      </c>
      <c r="E133" s="23" t="s">
        <v>24</v>
      </c>
      <c r="F133" s="23" t="s">
        <v>25</v>
      </c>
      <c r="G133" s="23" t="s">
        <v>299</v>
      </c>
      <c r="H133" s="23" t="s">
        <v>300</v>
      </c>
      <c r="I133" s="22">
        <v>80853811</v>
      </c>
      <c r="J133" s="24">
        <v>45936</v>
      </c>
      <c r="K133" s="22">
        <v>3</v>
      </c>
      <c r="L133" s="22">
        <v>0</v>
      </c>
      <c r="M133" s="31">
        <v>3</v>
      </c>
      <c r="N133" s="15">
        <v>9800000</v>
      </c>
      <c r="O133" s="22">
        <v>0</v>
      </c>
      <c r="P133" s="22">
        <v>0</v>
      </c>
      <c r="Q133" s="14">
        <v>0</v>
      </c>
      <c r="R133" s="43">
        <v>9800000</v>
      </c>
      <c r="S133" s="16" t="s">
        <v>28</v>
      </c>
      <c r="T133" s="21">
        <f t="shared" si="4"/>
        <v>0.52</v>
      </c>
      <c r="U133" s="30">
        <v>0.52</v>
      </c>
      <c r="V133" s="44" t="s">
        <v>301</v>
      </c>
    </row>
    <row r="134" spans="1:22" s="27" customFormat="1" ht="17.25" customHeight="1">
      <c r="A134" s="22">
        <v>10</v>
      </c>
      <c r="B134" s="22" t="s">
        <v>22</v>
      </c>
      <c r="C134" s="22">
        <v>2025</v>
      </c>
      <c r="D134" s="22" t="s">
        <v>302</v>
      </c>
      <c r="E134" s="23" t="s">
        <v>303</v>
      </c>
      <c r="F134" s="23" t="s">
        <v>25</v>
      </c>
      <c r="G134" s="23" t="s">
        <v>304</v>
      </c>
      <c r="H134" s="23" t="s">
        <v>305</v>
      </c>
      <c r="I134" s="8">
        <v>899999061</v>
      </c>
      <c r="J134" s="24"/>
      <c r="K134" s="22"/>
      <c r="L134" s="22">
        <v>0</v>
      </c>
      <c r="M134" s="31"/>
      <c r="N134" s="15">
        <v>840154639</v>
      </c>
      <c r="O134" s="22">
        <v>0</v>
      </c>
      <c r="P134" s="22">
        <v>0</v>
      </c>
      <c r="Q134" s="14">
        <v>0</v>
      </c>
      <c r="R134" s="15">
        <v>840154639</v>
      </c>
      <c r="S134" s="16" t="s">
        <v>28</v>
      </c>
      <c r="T134" s="25">
        <v>0.2</v>
      </c>
      <c r="U134" s="32">
        <v>0.2</v>
      </c>
      <c r="V134" s="35" t="s">
        <v>306</v>
      </c>
    </row>
    <row r="135" spans="1:22" s="27" customFormat="1" ht="17.25" customHeight="1">
      <c r="A135" s="33">
        <v>10</v>
      </c>
      <c r="B135" s="8" t="s">
        <v>22</v>
      </c>
      <c r="C135" s="8">
        <v>2025</v>
      </c>
      <c r="D135" s="8" t="s">
        <v>307</v>
      </c>
      <c r="E135" s="37" t="s">
        <v>308</v>
      </c>
      <c r="F135" s="7" t="s">
        <v>309</v>
      </c>
      <c r="G135" s="7" t="s">
        <v>310</v>
      </c>
      <c r="H135" s="7" t="s">
        <v>311</v>
      </c>
      <c r="I135" s="8" t="s">
        <v>312</v>
      </c>
      <c r="J135" s="38"/>
      <c r="K135" s="36">
        <v>4</v>
      </c>
      <c r="L135" s="22">
        <v>0</v>
      </c>
      <c r="M135" s="39">
        <v>4</v>
      </c>
      <c r="N135" s="40">
        <v>445618453</v>
      </c>
      <c r="O135" s="36">
        <v>0</v>
      </c>
      <c r="P135" s="36">
        <v>0</v>
      </c>
      <c r="Q135" s="40">
        <v>0</v>
      </c>
      <c r="R135" s="41">
        <v>445618453</v>
      </c>
      <c r="S135" s="36" t="s">
        <v>313</v>
      </c>
      <c r="T135" s="42">
        <f t="shared" si="4"/>
        <v>0</v>
      </c>
      <c r="U135" s="42">
        <v>0</v>
      </c>
      <c r="V135" s="35" t="s">
        <v>314</v>
      </c>
    </row>
    <row r="136" spans="1:22" s="28" customFormat="1" ht="17.25" customHeight="1">
      <c r="A136" s="33">
        <v>10</v>
      </c>
      <c r="B136" s="8" t="s">
        <v>22</v>
      </c>
      <c r="C136" s="8">
        <v>2025</v>
      </c>
      <c r="D136" s="8" t="s">
        <v>315</v>
      </c>
      <c r="E136" s="37" t="s">
        <v>316</v>
      </c>
      <c r="F136" s="7" t="s">
        <v>25</v>
      </c>
      <c r="G136" s="7" t="s">
        <v>317</v>
      </c>
      <c r="H136" s="7" t="s">
        <v>318</v>
      </c>
      <c r="I136" s="8">
        <v>79004181</v>
      </c>
      <c r="J136" s="38">
        <v>45719</v>
      </c>
      <c r="K136" s="36">
        <v>8</v>
      </c>
      <c r="L136" s="22">
        <v>0</v>
      </c>
      <c r="M136" s="39">
        <v>9</v>
      </c>
      <c r="N136" s="40">
        <v>22400000</v>
      </c>
      <c r="O136" s="36">
        <v>1</v>
      </c>
      <c r="P136" s="36">
        <v>0</v>
      </c>
      <c r="Q136" s="40">
        <v>5413333</v>
      </c>
      <c r="R136" s="41">
        <v>27813333</v>
      </c>
      <c r="S136" s="36" t="s">
        <v>319</v>
      </c>
      <c r="T136" s="42">
        <v>0.9</v>
      </c>
      <c r="U136" s="42">
        <v>0.9</v>
      </c>
      <c r="V136" s="35" t="s">
        <v>29</v>
      </c>
    </row>
    <row r="137" spans="1:22" ht="17.25" customHeight="1">
      <c r="A137" s="33">
        <v>10</v>
      </c>
      <c r="B137" s="8" t="s">
        <v>22</v>
      </c>
      <c r="C137" s="8">
        <v>2025</v>
      </c>
      <c r="D137" s="8" t="s">
        <v>320</v>
      </c>
      <c r="E137" s="37" t="s">
        <v>316</v>
      </c>
      <c r="F137" s="7" t="s">
        <v>25</v>
      </c>
      <c r="G137" s="7" t="s">
        <v>317</v>
      </c>
      <c r="H137" s="7" t="s">
        <v>321</v>
      </c>
      <c r="I137" s="8">
        <v>80172697</v>
      </c>
      <c r="J137" s="38">
        <v>45724</v>
      </c>
      <c r="K137" s="36">
        <v>8</v>
      </c>
      <c r="L137" s="22">
        <v>0</v>
      </c>
      <c r="M137" s="39">
        <v>9</v>
      </c>
      <c r="N137" s="40">
        <v>22400000</v>
      </c>
      <c r="O137" s="36">
        <v>1</v>
      </c>
      <c r="P137" s="36">
        <v>0</v>
      </c>
      <c r="Q137" s="40">
        <v>4946667</v>
      </c>
      <c r="R137" s="41">
        <v>27346667</v>
      </c>
      <c r="S137" s="36" t="s">
        <v>319</v>
      </c>
      <c r="T137" s="42">
        <v>0.9</v>
      </c>
      <c r="U137" s="42">
        <v>0.9</v>
      </c>
      <c r="V137" s="35" t="s">
        <v>29</v>
      </c>
    </row>
    <row r="138" spans="1:22" ht="17.25" customHeight="1">
      <c r="A138" s="33">
        <v>10</v>
      </c>
      <c r="B138" s="8" t="s">
        <v>22</v>
      </c>
      <c r="C138" s="8">
        <v>2025</v>
      </c>
      <c r="D138" s="8" t="s">
        <v>322</v>
      </c>
      <c r="E138" s="37" t="s">
        <v>316</v>
      </c>
      <c r="F138" s="7" t="s">
        <v>25</v>
      </c>
      <c r="G138" s="7" t="s">
        <v>317</v>
      </c>
      <c r="H138" s="7" t="s">
        <v>323</v>
      </c>
      <c r="I138" s="8">
        <v>1032433869</v>
      </c>
      <c r="J138" s="38">
        <v>45724</v>
      </c>
      <c r="K138" s="36">
        <v>8</v>
      </c>
      <c r="L138" s="22">
        <v>0</v>
      </c>
      <c r="M138" s="39">
        <v>9</v>
      </c>
      <c r="N138" s="40">
        <v>22400000</v>
      </c>
      <c r="O138" s="36">
        <v>1</v>
      </c>
      <c r="P138" s="36">
        <v>0</v>
      </c>
      <c r="Q138" s="40">
        <v>4946667</v>
      </c>
      <c r="R138" s="41">
        <v>27346667</v>
      </c>
      <c r="S138" s="36" t="s">
        <v>319</v>
      </c>
      <c r="T138" s="42">
        <v>0.9</v>
      </c>
      <c r="U138" s="42">
        <v>0.9</v>
      </c>
      <c r="V138" s="35" t="s">
        <v>29</v>
      </c>
    </row>
    <row r="139" spans="1:22" ht="17.25" customHeight="1">
      <c r="A139" s="33">
        <v>10</v>
      </c>
      <c r="B139" s="8" t="s">
        <v>22</v>
      </c>
      <c r="C139" s="8">
        <v>2025</v>
      </c>
      <c r="D139" s="8" t="s">
        <v>324</v>
      </c>
      <c r="E139" s="37" t="s">
        <v>316</v>
      </c>
      <c r="F139" s="7" t="s">
        <v>25</v>
      </c>
      <c r="G139" s="7" t="s">
        <v>325</v>
      </c>
      <c r="H139" s="7" t="s">
        <v>326</v>
      </c>
      <c r="I139" s="8">
        <v>1032423701</v>
      </c>
      <c r="J139" s="38">
        <v>45726</v>
      </c>
      <c r="K139" s="36">
        <v>8</v>
      </c>
      <c r="L139" s="22">
        <v>0</v>
      </c>
      <c r="M139" s="39">
        <v>9</v>
      </c>
      <c r="N139" s="40">
        <v>45120000</v>
      </c>
      <c r="O139" s="36">
        <v>1</v>
      </c>
      <c r="P139" s="36">
        <v>0</v>
      </c>
      <c r="Q139" s="40">
        <v>9588000</v>
      </c>
      <c r="R139" s="41">
        <v>54708000</v>
      </c>
      <c r="S139" s="36" t="s">
        <v>319</v>
      </c>
      <c r="T139" s="42">
        <v>0.9</v>
      </c>
      <c r="U139" s="42">
        <v>0.9</v>
      </c>
      <c r="V139" s="35" t="s">
        <v>29</v>
      </c>
    </row>
    <row r="140" spans="1:22" ht="17.25" customHeight="1">
      <c r="A140" s="33">
        <v>10</v>
      </c>
      <c r="B140" s="8" t="s">
        <v>22</v>
      </c>
      <c r="C140" s="8">
        <v>2025</v>
      </c>
      <c r="D140" s="8" t="s">
        <v>327</v>
      </c>
      <c r="E140" s="37" t="s">
        <v>316</v>
      </c>
      <c r="F140" s="7" t="s">
        <v>25</v>
      </c>
      <c r="G140" s="7" t="s">
        <v>328</v>
      </c>
      <c r="H140" s="7" t="s">
        <v>329</v>
      </c>
      <c r="I140" s="8">
        <v>1014264461</v>
      </c>
      <c r="J140" s="38">
        <v>45727</v>
      </c>
      <c r="K140" s="36">
        <v>8</v>
      </c>
      <c r="L140" s="22">
        <v>0</v>
      </c>
      <c r="M140" s="39">
        <v>9</v>
      </c>
      <c r="N140" s="40">
        <v>64000000</v>
      </c>
      <c r="O140" s="36">
        <v>1</v>
      </c>
      <c r="P140" s="36">
        <v>0</v>
      </c>
      <c r="Q140" s="40">
        <v>13333333</v>
      </c>
      <c r="R140" s="41">
        <v>77333333</v>
      </c>
      <c r="S140" s="36" t="s">
        <v>319</v>
      </c>
      <c r="T140" s="42">
        <v>0.9</v>
      </c>
      <c r="U140" s="42">
        <v>0.9</v>
      </c>
      <c r="V140" s="35" t="s">
        <v>29</v>
      </c>
    </row>
    <row r="141" spans="1:22" ht="17.25" customHeight="1">
      <c r="A141" s="33">
        <v>10</v>
      </c>
      <c r="B141" s="8" t="s">
        <v>22</v>
      </c>
      <c r="C141" s="8">
        <v>2025</v>
      </c>
      <c r="D141" s="8" t="s">
        <v>330</v>
      </c>
      <c r="E141" s="37" t="s">
        <v>316</v>
      </c>
      <c r="F141" s="7" t="s">
        <v>25</v>
      </c>
      <c r="G141" s="7" t="s">
        <v>317</v>
      </c>
      <c r="H141" s="7" t="s">
        <v>331</v>
      </c>
      <c r="I141" s="8">
        <v>80793784</v>
      </c>
      <c r="J141" s="38">
        <v>45741</v>
      </c>
      <c r="K141" s="36">
        <v>8</v>
      </c>
      <c r="L141" s="22">
        <v>0</v>
      </c>
      <c r="M141" s="39">
        <v>9</v>
      </c>
      <c r="N141" s="40">
        <v>22400000</v>
      </c>
      <c r="O141" s="36">
        <v>1</v>
      </c>
      <c r="P141" s="36">
        <v>0</v>
      </c>
      <c r="Q141" s="40">
        <v>3360000</v>
      </c>
      <c r="R141" s="41">
        <v>25760000</v>
      </c>
      <c r="S141" s="36" t="s">
        <v>319</v>
      </c>
      <c r="T141" s="42">
        <v>0.89</v>
      </c>
      <c r="U141" s="42">
        <v>0.89</v>
      </c>
      <c r="V141" s="35" t="s">
        <v>29</v>
      </c>
    </row>
    <row r="142" spans="1:22" ht="17.25" customHeight="1">
      <c r="A142" s="33">
        <v>10</v>
      </c>
      <c r="B142" s="8" t="s">
        <v>22</v>
      </c>
      <c r="C142" s="8">
        <v>2025</v>
      </c>
      <c r="D142" s="8" t="s">
        <v>332</v>
      </c>
      <c r="E142" s="37" t="s">
        <v>316</v>
      </c>
      <c r="F142" s="7" t="s">
        <v>25</v>
      </c>
      <c r="G142" s="7" t="s">
        <v>333</v>
      </c>
      <c r="H142" s="7" t="s">
        <v>334</v>
      </c>
      <c r="I142" s="8">
        <v>79319293</v>
      </c>
      <c r="J142" s="38">
        <v>45742</v>
      </c>
      <c r="K142" s="36">
        <v>8</v>
      </c>
      <c r="L142" s="22">
        <v>0</v>
      </c>
      <c r="M142" s="39">
        <v>9</v>
      </c>
      <c r="N142" s="40">
        <v>40000000</v>
      </c>
      <c r="O142" s="36">
        <v>1</v>
      </c>
      <c r="P142" s="36">
        <v>0</v>
      </c>
      <c r="Q142" s="40">
        <v>5833333</v>
      </c>
      <c r="R142" s="41">
        <v>45833333</v>
      </c>
      <c r="S142" s="36" t="s">
        <v>319</v>
      </c>
      <c r="T142" s="42">
        <v>0.89</v>
      </c>
      <c r="U142" s="42">
        <v>0.89</v>
      </c>
      <c r="V142" s="35" t="s">
        <v>29</v>
      </c>
    </row>
    <row r="143" spans="1:22" ht="17.25" customHeight="1">
      <c r="A143" s="33">
        <v>10</v>
      </c>
      <c r="B143" s="8" t="s">
        <v>22</v>
      </c>
      <c r="C143" s="8">
        <v>2025</v>
      </c>
      <c r="D143" s="8" t="s">
        <v>335</v>
      </c>
      <c r="E143" s="37" t="s">
        <v>316</v>
      </c>
      <c r="F143" s="7" t="s">
        <v>25</v>
      </c>
      <c r="G143" s="7" t="s">
        <v>336</v>
      </c>
      <c r="H143" s="7" t="s">
        <v>337</v>
      </c>
      <c r="I143" s="8">
        <v>1014247481</v>
      </c>
      <c r="J143" s="38">
        <v>45748</v>
      </c>
      <c r="K143" s="36">
        <v>8</v>
      </c>
      <c r="L143" s="22">
        <v>0</v>
      </c>
      <c r="M143" s="39">
        <v>9</v>
      </c>
      <c r="N143" s="40">
        <v>22400000</v>
      </c>
      <c r="O143" s="36">
        <v>1</v>
      </c>
      <c r="P143" s="36">
        <v>0</v>
      </c>
      <c r="Q143" s="40">
        <v>2800000</v>
      </c>
      <c r="R143" s="41">
        <v>25200000</v>
      </c>
      <c r="S143" s="36" t="s">
        <v>319</v>
      </c>
      <c r="T143" s="42">
        <v>0.89</v>
      </c>
      <c r="U143" s="42">
        <v>0.89</v>
      </c>
      <c r="V143" s="35" t="s">
        <v>29</v>
      </c>
    </row>
    <row r="144" spans="1:22" ht="17.25" customHeight="1">
      <c r="A144" s="33">
        <v>10</v>
      </c>
      <c r="B144" s="8" t="s">
        <v>22</v>
      </c>
      <c r="C144" s="8">
        <v>2025</v>
      </c>
      <c r="D144" s="8" t="s">
        <v>338</v>
      </c>
      <c r="E144" s="37" t="s">
        <v>316</v>
      </c>
      <c r="F144" s="7" t="s">
        <v>25</v>
      </c>
      <c r="G144" s="7" t="s">
        <v>333</v>
      </c>
      <c r="H144" s="7" t="s">
        <v>339</v>
      </c>
      <c r="I144" s="8">
        <v>52796567</v>
      </c>
      <c r="J144" s="38">
        <v>45745</v>
      </c>
      <c r="K144" s="36">
        <v>8</v>
      </c>
      <c r="L144" s="22">
        <v>0</v>
      </c>
      <c r="M144" s="39">
        <v>9</v>
      </c>
      <c r="N144" s="40">
        <v>40000000</v>
      </c>
      <c r="O144" s="36">
        <v>1</v>
      </c>
      <c r="P144" s="36">
        <v>0</v>
      </c>
      <c r="Q144" s="40">
        <v>4666667</v>
      </c>
      <c r="R144" s="41">
        <v>44666667</v>
      </c>
      <c r="S144" s="36" t="s">
        <v>319</v>
      </c>
      <c r="T144" s="42">
        <v>0.9</v>
      </c>
      <c r="U144" s="42">
        <v>0.9</v>
      </c>
      <c r="V144" s="35" t="s">
        <v>29</v>
      </c>
    </row>
    <row r="145" spans="1:22" ht="17.25" customHeight="1">
      <c r="A145" s="33">
        <v>10</v>
      </c>
      <c r="B145" s="8" t="s">
        <v>22</v>
      </c>
      <c r="C145" s="8">
        <v>2025</v>
      </c>
      <c r="D145" s="8" t="s">
        <v>340</v>
      </c>
      <c r="E145" s="37" t="s">
        <v>316</v>
      </c>
      <c r="F145" s="7" t="s">
        <v>25</v>
      </c>
      <c r="G145" s="7" t="s">
        <v>317</v>
      </c>
      <c r="H145" s="7" t="s">
        <v>341</v>
      </c>
      <c r="I145" s="8">
        <v>51942224</v>
      </c>
      <c r="J145" s="38">
        <v>45748</v>
      </c>
      <c r="K145" s="36">
        <v>8</v>
      </c>
      <c r="L145" s="22">
        <v>0</v>
      </c>
      <c r="M145" s="39">
        <v>9</v>
      </c>
      <c r="N145" s="40">
        <v>22400000</v>
      </c>
      <c r="O145" s="36">
        <v>1</v>
      </c>
      <c r="P145" s="36">
        <v>0</v>
      </c>
      <c r="Q145" s="40">
        <v>2800000</v>
      </c>
      <c r="R145" s="41">
        <v>25200000</v>
      </c>
      <c r="S145" s="36" t="s">
        <v>319</v>
      </c>
      <c r="T145" s="42">
        <v>0.89</v>
      </c>
      <c r="U145" s="42">
        <v>0.89</v>
      </c>
      <c r="V145" s="35" t="s">
        <v>29</v>
      </c>
    </row>
    <row r="146" spans="1:22" ht="17.25" customHeight="1">
      <c r="A146" s="33">
        <v>10</v>
      </c>
      <c r="B146" s="8" t="s">
        <v>22</v>
      </c>
      <c r="C146" s="8">
        <v>2025</v>
      </c>
      <c r="D146" s="8" t="s">
        <v>342</v>
      </c>
      <c r="E146" s="37" t="s">
        <v>316</v>
      </c>
      <c r="F146" s="7" t="s">
        <v>25</v>
      </c>
      <c r="G146" s="7" t="s">
        <v>343</v>
      </c>
      <c r="H146" s="7" t="s">
        <v>344</v>
      </c>
      <c r="I146" s="8">
        <v>1090465004</v>
      </c>
      <c r="J146" s="38">
        <v>45748</v>
      </c>
      <c r="K146" s="36">
        <v>8</v>
      </c>
      <c r="L146" s="22">
        <v>0</v>
      </c>
      <c r="M146" s="39">
        <v>9</v>
      </c>
      <c r="N146" s="40">
        <v>40000000</v>
      </c>
      <c r="O146" s="36">
        <v>1</v>
      </c>
      <c r="P146" s="36">
        <v>0</v>
      </c>
      <c r="Q146" s="40">
        <v>5000000</v>
      </c>
      <c r="R146" s="41">
        <v>45000000</v>
      </c>
      <c r="S146" s="36" t="s">
        <v>319</v>
      </c>
      <c r="T146" s="42">
        <v>0.89</v>
      </c>
      <c r="U146" s="42">
        <v>0.89</v>
      </c>
      <c r="V146" s="35" t="s">
        <v>29</v>
      </c>
    </row>
    <row r="147" spans="1:22" ht="17.25" customHeight="1">
      <c r="A147" s="33">
        <v>10</v>
      </c>
      <c r="B147" s="8" t="s">
        <v>22</v>
      </c>
      <c r="C147" s="8">
        <v>2025</v>
      </c>
      <c r="D147" s="8" t="s">
        <v>345</v>
      </c>
      <c r="E147" s="37" t="s">
        <v>316</v>
      </c>
      <c r="F147" s="7" t="s">
        <v>25</v>
      </c>
      <c r="G147" s="7" t="s">
        <v>333</v>
      </c>
      <c r="H147" s="7" t="s">
        <v>346</v>
      </c>
      <c r="I147" s="8">
        <v>1192747925</v>
      </c>
      <c r="J147" s="38">
        <v>45748</v>
      </c>
      <c r="K147" s="36">
        <v>8</v>
      </c>
      <c r="L147" s="22">
        <v>0</v>
      </c>
      <c r="M147" s="39">
        <v>9</v>
      </c>
      <c r="N147" s="40">
        <v>40000000</v>
      </c>
      <c r="O147" s="36">
        <v>1</v>
      </c>
      <c r="P147" s="36">
        <v>0</v>
      </c>
      <c r="Q147" s="40">
        <v>5000000</v>
      </c>
      <c r="R147" s="41">
        <v>45000000</v>
      </c>
      <c r="S147" s="36" t="s">
        <v>319</v>
      </c>
      <c r="T147" s="42">
        <v>0.89</v>
      </c>
      <c r="U147" s="42">
        <v>0.89</v>
      </c>
      <c r="V147" s="35" t="s">
        <v>29</v>
      </c>
    </row>
    <row r="148" spans="1:22" ht="17.25" customHeight="1">
      <c r="A148" s="33">
        <v>10</v>
      </c>
      <c r="B148" s="8" t="s">
        <v>22</v>
      </c>
      <c r="C148" s="8">
        <v>2025</v>
      </c>
      <c r="D148" s="8" t="s">
        <v>347</v>
      </c>
      <c r="E148" s="37" t="s">
        <v>316</v>
      </c>
      <c r="F148" s="7" t="s">
        <v>25</v>
      </c>
      <c r="G148" s="7" t="s">
        <v>343</v>
      </c>
      <c r="H148" s="7" t="s">
        <v>348</v>
      </c>
      <c r="I148" s="8">
        <v>1045726631</v>
      </c>
      <c r="J148" s="38">
        <v>45749</v>
      </c>
      <c r="K148" s="36">
        <v>8</v>
      </c>
      <c r="L148" s="22">
        <v>0</v>
      </c>
      <c r="M148" s="39">
        <v>9</v>
      </c>
      <c r="N148" s="40">
        <v>40000000</v>
      </c>
      <c r="O148" s="36">
        <v>1</v>
      </c>
      <c r="P148" s="36">
        <v>0</v>
      </c>
      <c r="Q148" s="40">
        <v>4833333</v>
      </c>
      <c r="R148" s="41">
        <v>44833333</v>
      </c>
      <c r="S148" s="36" t="s">
        <v>319</v>
      </c>
      <c r="T148" s="42">
        <v>0.89</v>
      </c>
      <c r="U148" s="42">
        <v>0.89</v>
      </c>
      <c r="V148" s="35" t="s">
        <v>29</v>
      </c>
    </row>
    <row r="149" spans="1:22" ht="17.25" customHeight="1">
      <c r="A149" s="33">
        <v>10</v>
      </c>
      <c r="B149" s="8" t="s">
        <v>22</v>
      </c>
      <c r="C149" s="8">
        <v>2025</v>
      </c>
      <c r="D149" s="8" t="s">
        <v>349</v>
      </c>
      <c r="E149" s="37" t="s">
        <v>316</v>
      </c>
      <c r="F149" s="7" t="s">
        <v>25</v>
      </c>
      <c r="G149" s="7" t="s">
        <v>317</v>
      </c>
      <c r="H149" s="7" t="s">
        <v>350</v>
      </c>
      <c r="I149" s="8">
        <v>1014232162</v>
      </c>
      <c r="J149" s="38">
        <v>45749</v>
      </c>
      <c r="K149" s="36">
        <v>8</v>
      </c>
      <c r="L149" s="22">
        <v>0</v>
      </c>
      <c r="M149" s="39">
        <v>9</v>
      </c>
      <c r="N149" s="40">
        <v>22400000</v>
      </c>
      <c r="O149" s="36">
        <v>1</v>
      </c>
      <c r="P149" s="36">
        <v>0</v>
      </c>
      <c r="Q149" s="40">
        <v>2706667</v>
      </c>
      <c r="R149" s="41">
        <v>25106667</v>
      </c>
      <c r="S149" s="36" t="s">
        <v>319</v>
      </c>
      <c r="T149" s="42">
        <v>0.89</v>
      </c>
      <c r="U149" s="42">
        <v>0.89</v>
      </c>
      <c r="V149" s="35" t="s">
        <v>29</v>
      </c>
    </row>
    <row r="150" spans="1:22" ht="17.25" customHeight="1">
      <c r="A150" s="33">
        <v>10</v>
      </c>
      <c r="B150" s="8" t="s">
        <v>22</v>
      </c>
      <c r="C150" s="8">
        <v>2025</v>
      </c>
      <c r="D150" s="8" t="s">
        <v>168</v>
      </c>
      <c r="E150" s="37" t="s">
        <v>316</v>
      </c>
      <c r="F150" s="7" t="s">
        <v>25</v>
      </c>
      <c r="G150" s="7" t="s">
        <v>351</v>
      </c>
      <c r="H150" s="7" t="s">
        <v>169</v>
      </c>
      <c r="I150" s="8">
        <v>10179441</v>
      </c>
      <c r="J150" s="38">
        <v>45749</v>
      </c>
      <c r="K150" s="36">
        <v>8</v>
      </c>
      <c r="L150" s="22">
        <v>0</v>
      </c>
      <c r="M150" s="39">
        <v>9</v>
      </c>
      <c r="N150" s="40">
        <v>28800000</v>
      </c>
      <c r="O150" s="36">
        <v>1</v>
      </c>
      <c r="P150" s="36">
        <v>0</v>
      </c>
      <c r="Q150" s="40">
        <v>3480000</v>
      </c>
      <c r="R150" s="41">
        <v>32280000</v>
      </c>
      <c r="S150" s="36" t="s">
        <v>319</v>
      </c>
      <c r="T150" s="42">
        <v>0.89</v>
      </c>
      <c r="U150" s="42">
        <v>0.89</v>
      </c>
      <c r="V150" s="35" t="s">
        <v>29</v>
      </c>
    </row>
    <row r="151" spans="1:22" ht="17.25" customHeight="1">
      <c r="A151" s="33">
        <v>10</v>
      </c>
      <c r="B151" s="8" t="s">
        <v>22</v>
      </c>
      <c r="C151" s="8">
        <v>2025</v>
      </c>
      <c r="D151" s="8" t="s">
        <v>165</v>
      </c>
      <c r="E151" s="37" t="s">
        <v>316</v>
      </c>
      <c r="F151" s="7" t="s">
        <v>25</v>
      </c>
      <c r="G151" s="7" t="s">
        <v>352</v>
      </c>
      <c r="H151" s="7" t="s">
        <v>167</v>
      </c>
      <c r="I151" s="8">
        <v>52959946</v>
      </c>
      <c r="J151" s="38">
        <v>45749</v>
      </c>
      <c r="K151" s="36">
        <v>8</v>
      </c>
      <c r="L151" s="22">
        <v>0</v>
      </c>
      <c r="M151" s="39">
        <v>9</v>
      </c>
      <c r="N151" s="40">
        <v>28800000</v>
      </c>
      <c r="O151" s="36">
        <v>1</v>
      </c>
      <c r="P151" s="36">
        <v>0</v>
      </c>
      <c r="Q151" s="40">
        <v>3480000</v>
      </c>
      <c r="R151" s="41">
        <v>32280000</v>
      </c>
      <c r="S151" s="36" t="s">
        <v>319</v>
      </c>
      <c r="T151" s="42">
        <v>0.89</v>
      </c>
      <c r="U151" s="42">
        <v>0.89</v>
      </c>
      <c r="V151" s="35" t="s">
        <v>29</v>
      </c>
    </row>
    <row r="152" spans="1:22" ht="17.25" customHeight="1">
      <c r="A152" s="33">
        <v>10</v>
      </c>
      <c r="B152" s="8" t="s">
        <v>22</v>
      </c>
      <c r="C152" s="8">
        <v>2025</v>
      </c>
      <c r="D152" s="8" t="s">
        <v>170</v>
      </c>
      <c r="E152" s="37" t="s">
        <v>316</v>
      </c>
      <c r="F152" s="7" t="s">
        <v>25</v>
      </c>
      <c r="G152" s="7" t="s">
        <v>351</v>
      </c>
      <c r="H152" s="7" t="s">
        <v>171</v>
      </c>
      <c r="I152" s="8">
        <v>1000284414</v>
      </c>
      <c r="J152" s="38">
        <v>45749</v>
      </c>
      <c r="K152" s="36">
        <v>8</v>
      </c>
      <c r="L152" s="22">
        <v>0</v>
      </c>
      <c r="M152" s="39">
        <v>9</v>
      </c>
      <c r="N152" s="40">
        <v>28800000</v>
      </c>
      <c r="O152" s="36">
        <v>1</v>
      </c>
      <c r="P152" s="36">
        <v>0</v>
      </c>
      <c r="Q152" s="40">
        <v>3480000</v>
      </c>
      <c r="R152" s="41">
        <v>32280000</v>
      </c>
      <c r="S152" s="36" t="s">
        <v>319</v>
      </c>
      <c r="T152" s="42">
        <v>0.89</v>
      </c>
      <c r="U152" s="42">
        <v>0.89</v>
      </c>
      <c r="V152" s="35" t="s">
        <v>29</v>
      </c>
    </row>
    <row r="153" spans="1:22" ht="17.25" customHeight="1">
      <c r="A153" s="33">
        <v>10</v>
      </c>
      <c r="B153" s="8" t="s">
        <v>22</v>
      </c>
      <c r="C153" s="8">
        <v>2025</v>
      </c>
      <c r="D153" s="8" t="s">
        <v>353</v>
      </c>
      <c r="E153" s="37" t="s">
        <v>316</v>
      </c>
      <c r="F153" s="7" t="s">
        <v>25</v>
      </c>
      <c r="G153" s="7" t="s">
        <v>333</v>
      </c>
      <c r="H153" s="7" t="s">
        <v>354</v>
      </c>
      <c r="I153" s="8">
        <v>3197442</v>
      </c>
      <c r="J153" s="38">
        <v>45756</v>
      </c>
      <c r="K153" s="36">
        <v>8</v>
      </c>
      <c r="L153" s="22">
        <v>0</v>
      </c>
      <c r="M153" s="39">
        <v>9</v>
      </c>
      <c r="N153" s="40">
        <v>40000000</v>
      </c>
      <c r="O153" s="36">
        <v>1</v>
      </c>
      <c r="P153" s="36">
        <v>0</v>
      </c>
      <c r="Q153" s="40">
        <v>3666667</v>
      </c>
      <c r="R153" s="41">
        <v>43666667</v>
      </c>
      <c r="S153" s="36" t="s">
        <v>319</v>
      </c>
      <c r="T153" s="42">
        <v>0.89</v>
      </c>
      <c r="U153" s="42">
        <v>0.89</v>
      </c>
      <c r="V153" s="35" t="s">
        <v>29</v>
      </c>
    </row>
    <row r="154" spans="1:22" ht="17.25" customHeight="1">
      <c r="A154" s="33">
        <v>10</v>
      </c>
      <c r="B154" s="8" t="s">
        <v>22</v>
      </c>
      <c r="C154" s="8">
        <v>2025</v>
      </c>
      <c r="D154" s="8" t="s">
        <v>355</v>
      </c>
      <c r="E154" s="37" t="s">
        <v>316</v>
      </c>
      <c r="F154" s="7" t="s">
        <v>25</v>
      </c>
      <c r="G154" s="7" t="s">
        <v>333</v>
      </c>
      <c r="H154" s="7" t="s">
        <v>356</v>
      </c>
      <c r="I154" s="8">
        <v>79803436</v>
      </c>
      <c r="J154" s="38">
        <v>45756</v>
      </c>
      <c r="K154" s="36">
        <v>8</v>
      </c>
      <c r="L154" s="22">
        <v>0</v>
      </c>
      <c r="M154" s="39">
        <v>9</v>
      </c>
      <c r="N154" s="40">
        <v>40000000</v>
      </c>
      <c r="O154" s="36">
        <v>1</v>
      </c>
      <c r="P154" s="36">
        <v>0</v>
      </c>
      <c r="Q154" s="40">
        <v>3666667</v>
      </c>
      <c r="R154" s="41">
        <v>43666667</v>
      </c>
      <c r="S154" s="36" t="s">
        <v>319</v>
      </c>
      <c r="T154" s="42">
        <v>0.89</v>
      </c>
      <c r="U154" s="42">
        <v>0.89</v>
      </c>
      <c r="V154" s="35" t="s">
        <v>29</v>
      </c>
    </row>
    <row r="155" spans="1:22" ht="17.25" customHeight="1">
      <c r="A155" s="33">
        <v>10</v>
      </c>
      <c r="B155" s="8" t="s">
        <v>22</v>
      </c>
      <c r="C155" s="8">
        <v>2025</v>
      </c>
      <c r="D155" s="8" t="s">
        <v>357</v>
      </c>
      <c r="E155" s="37" t="s">
        <v>316</v>
      </c>
      <c r="F155" s="7" t="s">
        <v>25</v>
      </c>
      <c r="G155" s="7" t="s">
        <v>317</v>
      </c>
      <c r="H155" s="7" t="s">
        <v>358</v>
      </c>
      <c r="I155" s="8">
        <v>1026255402</v>
      </c>
      <c r="J155" s="38">
        <v>45770</v>
      </c>
      <c r="K155" s="36">
        <v>8</v>
      </c>
      <c r="L155" s="22">
        <v>0</v>
      </c>
      <c r="M155" s="39">
        <v>8</v>
      </c>
      <c r="N155" s="40">
        <v>22400000</v>
      </c>
      <c r="O155" s="36">
        <v>0</v>
      </c>
      <c r="P155" s="36">
        <v>0</v>
      </c>
      <c r="Q155" s="40">
        <v>0</v>
      </c>
      <c r="R155" s="41">
        <v>22400000</v>
      </c>
      <c r="S155" s="36" t="s">
        <v>319</v>
      </c>
      <c r="T155" s="42">
        <v>0.91</v>
      </c>
      <c r="U155" s="42">
        <v>0.91</v>
      </c>
      <c r="V155" s="35" t="s">
        <v>29</v>
      </c>
    </row>
    <row r="156" spans="1:22" ht="17.25" customHeight="1">
      <c r="A156" s="33">
        <v>10</v>
      </c>
      <c r="B156" s="8" t="s">
        <v>22</v>
      </c>
      <c r="C156" s="8">
        <v>2025</v>
      </c>
      <c r="D156" s="8" t="s">
        <v>199</v>
      </c>
      <c r="E156" s="37" t="s">
        <v>316</v>
      </c>
      <c r="F156" s="7" t="s">
        <v>25</v>
      </c>
      <c r="G156" s="7" t="s">
        <v>317</v>
      </c>
      <c r="H156" s="7" t="s">
        <v>359</v>
      </c>
      <c r="I156" s="8">
        <v>1013583528</v>
      </c>
      <c r="J156" s="38">
        <v>45769</v>
      </c>
      <c r="K156" s="36">
        <v>8</v>
      </c>
      <c r="L156" s="22">
        <v>0</v>
      </c>
      <c r="M156" s="39">
        <v>8</v>
      </c>
      <c r="N156" s="40">
        <v>22400000</v>
      </c>
      <c r="O156" s="36">
        <v>1</v>
      </c>
      <c r="P156" s="36">
        <v>0</v>
      </c>
      <c r="Q156" s="40">
        <v>0</v>
      </c>
      <c r="R156" s="55">
        <v>22400000</v>
      </c>
      <c r="S156" s="49" t="s">
        <v>319</v>
      </c>
      <c r="T156" s="57">
        <v>0.91</v>
      </c>
      <c r="U156" s="42">
        <v>0.91</v>
      </c>
      <c r="V156" s="35" t="s">
        <v>29</v>
      </c>
    </row>
    <row r="157" spans="1:22" ht="17.25" customHeight="1">
      <c r="A157" s="33">
        <v>10</v>
      </c>
      <c r="B157" s="8" t="s">
        <v>22</v>
      </c>
      <c r="C157" s="8">
        <v>2025</v>
      </c>
      <c r="D157" s="8" t="s">
        <v>360</v>
      </c>
      <c r="E157" s="37" t="s">
        <v>316</v>
      </c>
      <c r="F157" s="7" t="s">
        <v>25</v>
      </c>
      <c r="G157" s="7" t="s">
        <v>343</v>
      </c>
      <c r="H157" s="7" t="s">
        <v>361</v>
      </c>
      <c r="I157" s="8">
        <v>1022422494</v>
      </c>
      <c r="J157" s="38">
        <v>45756</v>
      </c>
      <c r="K157" s="36">
        <v>8</v>
      </c>
      <c r="L157" s="22">
        <v>0</v>
      </c>
      <c r="M157" s="39">
        <v>9</v>
      </c>
      <c r="N157" s="40">
        <v>40000000</v>
      </c>
      <c r="O157" s="36">
        <v>0</v>
      </c>
      <c r="P157" s="36">
        <v>0</v>
      </c>
      <c r="Q157" s="40">
        <v>3666667</v>
      </c>
      <c r="R157" s="55">
        <v>43666667</v>
      </c>
      <c r="S157" s="49" t="s">
        <v>319</v>
      </c>
      <c r="T157" s="57">
        <v>0.87</v>
      </c>
      <c r="U157" s="42">
        <v>0.87</v>
      </c>
      <c r="V157" s="35" t="s">
        <v>29</v>
      </c>
    </row>
    <row r="158" spans="1:22" ht="17.25" customHeight="1">
      <c r="A158" s="33">
        <v>10</v>
      </c>
      <c r="B158" s="8" t="s">
        <v>22</v>
      </c>
      <c r="C158" s="8">
        <v>2025</v>
      </c>
      <c r="D158" s="8" t="s">
        <v>362</v>
      </c>
      <c r="E158" s="37" t="s">
        <v>316</v>
      </c>
      <c r="F158" s="37" t="s">
        <v>25</v>
      </c>
      <c r="G158" s="37" t="s">
        <v>363</v>
      </c>
      <c r="H158" s="37" t="s">
        <v>364</v>
      </c>
      <c r="I158" s="36">
        <v>1032656345</v>
      </c>
      <c r="J158" s="38">
        <v>45903</v>
      </c>
      <c r="K158" s="36">
        <v>3</v>
      </c>
      <c r="L158" s="22">
        <v>0</v>
      </c>
      <c r="M158" s="39">
        <v>3</v>
      </c>
      <c r="N158" s="40">
        <v>11200000</v>
      </c>
      <c r="O158" s="36">
        <v>0</v>
      </c>
      <c r="P158" s="36">
        <v>0</v>
      </c>
      <c r="Q158" s="40">
        <v>0</v>
      </c>
      <c r="R158" s="55">
        <v>11200000</v>
      </c>
      <c r="S158" s="49" t="s">
        <v>319</v>
      </c>
      <c r="T158" s="57">
        <v>0.73</v>
      </c>
      <c r="U158" s="42">
        <v>0.73</v>
      </c>
      <c r="V158" s="35" t="s">
        <v>29</v>
      </c>
    </row>
    <row r="159" spans="1:22" ht="17.25" customHeight="1">
      <c r="A159" s="33">
        <v>10</v>
      </c>
      <c r="B159" s="8" t="s">
        <v>22</v>
      </c>
      <c r="C159" s="8">
        <v>2025</v>
      </c>
      <c r="D159" s="47" t="s">
        <v>365</v>
      </c>
      <c r="E159" s="46" t="s">
        <v>316</v>
      </c>
      <c r="F159" s="46" t="s">
        <v>25</v>
      </c>
      <c r="G159" s="46" t="s">
        <v>363</v>
      </c>
      <c r="H159" s="46" t="s">
        <v>366</v>
      </c>
      <c r="I159" s="49">
        <v>1000522136</v>
      </c>
      <c r="J159" s="50">
        <v>45917</v>
      </c>
      <c r="K159" s="49">
        <v>4</v>
      </c>
      <c r="L159" s="49">
        <v>0</v>
      </c>
      <c r="M159" s="51">
        <v>4</v>
      </c>
      <c r="N159" s="52">
        <v>11200000</v>
      </c>
      <c r="O159" s="49">
        <v>0</v>
      </c>
      <c r="P159" s="49">
        <v>0</v>
      </c>
      <c r="Q159" s="52">
        <v>0</v>
      </c>
      <c r="R159" s="56">
        <v>11200000</v>
      </c>
      <c r="S159" s="49" t="s">
        <v>319</v>
      </c>
      <c r="T159" s="58">
        <v>0.62</v>
      </c>
      <c r="U159" s="54">
        <v>0.62</v>
      </c>
      <c r="V159" s="48" t="s">
        <v>29</v>
      </c>
    </row>
    <row r="160" spans="1:22" ht="17.25" customHeight="1">
      <c r="A160" s="33">
        <v>10</v>
      </c>
      <c r="B160" s="8" t="s">
        <v>22</v>
      </c>
      <c r="C160" s="8">
        <v>2025</v>
      </c>
      <c r="D160" s="47" t="s">
        <v>367</v>
      </c>
      <c r="E160" s="46" t="s">
        <v>316</v>
      </c>
      <c r="F160" s="46" t="s">
        <v>368</v>
      </c>
      <c r="G160" s="46" t="s">
        <v>369</v>
      </c>
      <c r="H160" s="46" t="s">
        <v>370</v>
      </c>
      <c r="I160" s="49">
        <v>902003137</v>
      </c>
      <c r="J160" s="50">
        <v>45968</v>
      </c>
      <c r="K160" s="49">
        <v>6</v>
      </c>
      <c r="L160" s="49">
        <v>0</v>
      </c>
      <c r="M160" s="51">
        <v>6</v>
      </c>
      <c r="N160" s="52">
        <v>1179792655</v>
      </c>
      <c r="O160" s="49">
        <v>0</v>
      </c>
      <c r="P160" s="49">
        <v>0</v>
      </c>
      <c r="Q160" s="52">
        <v>0</v>
      </c>
      <c r="R160" s="53">
        <v>1179792655</v>
      </c>
      <c r="S160" s="59" t="s">
        <v>28</v>
      </c>
      <c r="T160" s="54">
        <v>1</v>
      </c>
      <c r="U160" s="54">
        <v>1</v>
      </c>
      <c r="V160" s="48" t="s">
        <v>29</v>
      </c>
    </row>
    <row r="161" spans="1:22" ht="17.25" customHeight="1">
      <c r="A161" s="33">
        <v>10</v>
      </c>
      <c r="B161" s="8" t="s">
        <v>22</v>
      </c>
      <c r="C161" s="8">
        <v>2025</v>
      </c>
      <c r="D161" s="47" t="s">
        <v>371</v>
      </c>
      <c r="E161" s="46" t="s">
        <v>372</v>
      </c>
      <c r="F161" s="46" t="s">
        <v>373</v>
      </c>
      <c r="G161" s="46" t="s">
        <v>374</v>
      </c>
      <c r="H161" s="46" t="s">
        <v>375</v>
      </c>
      <c r="I161" s="49">
        <v>901539681</v>
      </c>
      <c r="J161" s="50">
        <v>46020</v>
      </c>
      <c r="K161" s="49">
        <v>12</v>
      </c>
      <c r="L161" s="49">
        <v>0</v>
      </c>
      <c r="M161" s="51">
        <v>12</v>
      </c>
      <c r="N161" s="52">
        <v>3774185374</v>
      </c>
      <c r="O161" s="49">
        <v>0</v>
      </c>
      <c r="P161" s="49">
        <v>0</v>
      </c>
      <c r="Q161" s="52">
        <v>0</v>
      </c>
      <c r="R161" s="53">
        <v>3774185374</v>
      </c>
      <c r="S161" s="16" t="s">
        <v>28</v>
      </c>
      <c r="T161" s="54">
        <v>0.86</v>
      </c>
      <c r="U161" s="54">
        <v>0.86</v>
      </c>
      <c r="V161" s="48" t="s">
        <v>29</v>
      </c>
    </row>
    <row r="162" spans="1:22" ht="17.25" customHeight="1">
      <c r="A162" s="33">
        <v>10</v>
      </c>
      <c r="B162" s="8" t="s">
        <v>22</v>
      </c>
      <c r="C162" s="8">
        <v>2025</v>
      </c>
      <c r="D162" s="47" t="s">
        <v>376</v>
      </c>
      <c r="E162" s="46" t="s">
        <v>316</v>
      </c>
      <c r="F162" s="46" t="s">
        <v>368</v>
      </c>
      <c r="G162" s="46" t="s">
        <v>377</v>
      </c>
      <c r="H162" s="46" t="s">
        <v>378</v>
      </c>
      <c r="I162" s="49">
        <v>901901139</v>
      </c>
      <c r="J162" s="50">
        <v>45689</v>
      </c>
      <c r="K162" s="49">
        <v>8</v>
      </c>
      <c r="L162" s="49">
        <v>0</v>
      </c>
      <c r="M162" s="51">
        <v>8</v>
      </c>
      <c r="N162" s="52">
        <v>1611304996</v>
      </c>
      <c r="O162" s="49">
        <v>4</v>
      </c>
      <c r="P162" s="49">
        <v>0</v>
      </c>
      <c r="Q162" s="52">
        <v>405728368</v>
      </c>
      <c r="R162" s="53">
        <f>+N162+Q162</f>
        <v>2017033364</v>
      </c>
      <c r="S162" s="16" t="s">
        <v>28</v>
      </c>
      <c r="T162" s="54">
        <v>1</v>
      </c>
      <c r="U162" s="54" t="s">
        <v>379</v>
      </c>
      <c r="V162" s="48" t="s">
        <v>29</v>
      </c>
    </row>
  </sheetData>
  <autoFilter ref="A1:V162" xr:uid="{B48C3D0B-0D47-4395-899C-03032275410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Andrea Cristancho García</dc:creator>
  <cp:keywords/>
  <dc:description/>
  <cp:lastModifiedBy>Diana Fabiola Leon Guerrero</cp:lastModifiedBy>
  <cp:revision/>
  <dcterms:created xsi:type="dcterms:W3CDTF">2026-01-30T19:36:41Z</dcterms:created>
  <dcterms:modified xsi:type="dcterms:W3CDTF">2026-02-05T19:37:17Z</dcterms:modified>
  <cp:category/>
  <cp:contentStatus/>
</cp:coreProperties>
</file>